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waterschap-my.sharepoint.com/personal/bo2023_waterschap_org/Documents/Documenten/Aanbestedingskalender/2025/Industrieel Reinigen/"/>
    </mc:Choice>
  </mc:AlternateContent>
  <xr:revisionPtr revIDLastSave="6" documentId="8_{A2C66A01-FADA-486D-8813-7CD00E49B86E}" xr6:coauthVersionLast="47" xr6:coauthVersionMax="47" xr10:uidLastSave="{588C0256-BE21-46E1-8D68-F96770661418}"/>
  <bookViews>
    <workbookView xWindow="-120" yWindow="-120" windowWidth="29040" windowHeight="15720" firstSheet="1" activeTab="2" xr2:uid="{77F493A1-2FA4-4FF0-B82A-CE5F4AD26942}"/>
  </bookViews>
  <sheets>
    <sheet name="Instructies" sheetId="3" r:id="rId1"/>
    <sheet name="Tabbladen" sheetId="5" r:id="rId2"/>
    <sheet name="1, Bouwblok Tarievenblad" sheetId="1" r:id="rId3"/>
    <sheet name="2, EMVI Casus Voorbezinktank" sheetId="7" r:id="rId4"/>
    <sheet name="3, EMVI Casus Influent Gemaal" sheetId="8" r:id="rId5"/>
    <sheet name="4, EMVI Bouwblok Calculatie" sheetId="4" r:id="rId6"/>
    <sheet name="5, Kostenraming Tarievenblad" sheetId="6" r:id="rId7"/>
  </sheets>
  <definedNames>
    <definedName name="_xlnm.Print_Area" localSheetId="2">'1, Bouwblok Tarievenblad'!$B$2:$G$33</definedName>
    <definedName name="_xlnm.Print_Area" localSheetId="3">'2, EMVI Casus Voorbezinktank'!$A$2:$I$40</definedName>
    <definedName name="_xlnm.Print_Area" localSheetId="4">'3, EMVI Casus Influent Gemaal'!$A$4:$I$42</definedName>
    <definedName name="_xlnm.Print_Area" localSheetId="5">'4, EMVI Bouwblok Calculatie'!$A$1:$I$63</definedName>
    <definedName name="_xlnm.Print_Area" localSheetId="6">'5, Kostenraming Tarievenblad'!$A$3:$J$40</definedName>
    <definedName name="_xlnm.Print_Area" localSheetId="0">Instructies!$B$2:$W$29</definedName>
    <definedName name="_xlnm.Print_Area" localSheetId="1">Tabbladen!$A$1:$D$21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7" l="1"/>
  <c r="F32" i="7"/>
  <c r="D43" i="4"/>
  <c r="D41" i="4"/>
  <c r="D40" i="4"/>
  <c r="H37" i="6"/>
  <c r="H44" i="4"/>
  <c r="F36" i="6"/>
  <c r="H36" i="6" s="1"/>
  <c r="F34" i="6"/>
  <c r="H34" i="6" s="1"/>
  <c r="F33" i="6"/>
  <c r="H33" i="6" s="1"/>
  <c r="F29" i="6"/>
  <c r="H29" i="6" s="1"/>
  <c r="F30" i="6"/>
  <c r="H30" i="6" s="1"/>
  <c r="F31" i="6"/>
  <c r="H31" i="6" s="1"/>
  <c r="F28" i="6"/>
  <c r="H28" i="6" s="1"/>
  <c r="F26" i="6"/>
  <c r="H26" i="6" s="1"/>
  <c r="F25" i="6"/>
  <c r="H25" i="6" s="1"/>
  <c r="F23" i="6"/>
  <c r="H23" i="6" s="1"/>
  <c r="F22" i="6"/>
  <c r="H22" i="6" s="1"/>
  <c r="F20" i="6"/>
  <c r="H20" i="6" s="1"/>
  <c r="F19" i="6"/>
  <c r="H19" i="6" s="1"/>
  <c r="F17" i="6"/>
  <c r="H17" i="6" s="1"/>
  <c r="F16" i="6"/>
  <c r="H16" i="6" s="1"/>
  <c r="F14" i="6"/>
  <c r="H14" i="6" s="1"/>
  <c r="F13" i="6"/>
  <c r="H13" i="6" s="1"/>
  <c r="F43" i="4"/>
  <c r="H43" i="4" s="1"/>
  <c r="F41" i="4"/>
  <c r="H41" i="4" s="1"/>
  <c r="F40" i="4"/>
  <c r="H40" i="4" s="1"/>
  <c r="F36" i="4"/>
  <c r="H36" i="4" s="1"/>
  <c r="F37" i="4"/>
  <c r="H37" i="4" s="1"/>
  <c r="F38" i="4"/>
  <c r="H38" i="4" s="1"/>
  <c r="F35" i="4"/>
  <c r="H35" i="4" s="1"/>
  <c r="F33" i="4"/>
  <c r="H33" i="4" s="1"/>
  <c r="F32" i="4"/>
  <c r="H32" i="4" s="1"/>
  <c r="F30" i="4"/>
  <c r="H30" i="4" s="1"/>
  <c r="F29" i="4"/>
  <c r="H29" i="4" s="1"/>
  <c r="F27" i="4"/>
  <c r="H27" i="4" s="1"/>
  <c r="F26" i="4"/>
  <c r="H26" i="4" s="1"/>
  <c r="F24" i="4"/>
  <c r="H24" i="4" s="1"/>
  <c r="F23" i="4"/>
  <c r="H23" i="4" s="1"/>
  <c r="F21" i="4"/>
  <c r="H21" i="4" s="1"/>
  <c r="F20" i="4"/>
  <c r="H20" i="4" s="1"/>
  <c r="F35" i="8"/>
  <c r="H35" i="8" s="1"/>
  <c r="E35" i="8"/>
  <c r="D35" i="8"/>
  <c r="F33" i="8"/>
  <c r="H33" i="8" s="1"/>
  <c r="E33" i="8"/>
  <c r="D33" i="8"/>
  <c r="F32" i="8"/>
  <c r="H32" i="8" s="1"/>
  <c r="E32" i="8"/>
  <c r="D32" i="8"/>
  <c r="F30" i="8"/>
  <c r="H30" i="8" s="1"/>
  <c r="E30" i="8"/>
  <c r="D30" i="8"/>
  <c r="F29" i="8"/>
  <c r="H29" i="8" s="1"/>
  <c r="E29" i="8"/>
  <c r="D29" i="8"/>
  <c r="F28" i="8"/>
  <c r="H28" i="8" s="1"/>
  <c r="E28" i="8"/>
  <c r="D28" i="8"/>
  <c r="F27" i="8"/>
  <c r="H27" i="8" s="1"/>
  <c r="E27" i="8"/>
  <c r="D27" i="8"/>
  <c r="F25" i="8"/>
  <c r="H25" i="8" s="1"/>
  <c r="E25" i="8"/>
  <c r="D25" i="8"/>
  <c r="F24" i="8"/>
  <c r="H24" i="8" s="1"/>
  <c r="E24" i="8"/>
  <c r="D24" i="8"/>
  <c r="F22" i="8"/>
  <c r="H22" i="8" s="1"/>
  <c r="E22" i="8"/>
  <c r="D22" i="8"/>
  <c r="F21" i="8"/>
  <c r="H21" i="8" s="1"/>
  <c r="E21" i="8"/>
  <c r="D21" i="8"/>
  <c r="F19" i="8"/>
  <c r="H19" i="8" s="1"/>
  <c r="E19" i="8"/>
  <c r="D19" i="8"/>
  <c r="F18" i="8"/>
  <c r="H18" i="8" s="1"/>
  <c r="E18" i="8"/>
  <c r="D18" i="8"/>
  <c r="F16" i="8"/>
  <c r="H16" i="8" s="1"/>
  <c r="E16" i="8"/>
  <c r="D16" i="8"/>
  <c r="F15" i="8"/>
  <c r="H15" i="8" s="1"/>
  <c r="E15" i="8"/>
  <c r="D15" i="8"/>
  <c r="F13" i="8"/>
  <c r="H13" i="8" s="1"/>
  <c r="E13" i="8"/>
  <c r="D13" i="8"/>
  <c r="F12" i="8"/>
  <c r="H12" i="8" s="1"/>
  <c r="H36" i="8" s="1"/>
  <c r="E12" i="8"/>
  <c r="D12" i="8"/>
  <c r="F35" i="7"/>
  <c r="H35" i="7" s="1"/>
  <c r="F33" i="7"/>
  <c r="H33" i="7" s="1"/>
  <c r="H32" i="7"/>
  <c r="F28" i="7"/>
  <c r="H28" i="7" s="1"/>
  <c r="F29" i="7"/>
  <c r="H29" i="7" s="1"/>
  <c r="F30" i="7"/>
  <c r="F27" i="7"/>
  <c r="H27" i="7" s="1"/>
  <c r="F25" i="7"/>
  <c r="F24" i="7"/>
  <c r="H24" i="7" s="1"/>
  <c r="F22" i="7"/>
  <c r="H22" i="7" s="1"/>
  <c r="F21" i="7"/>
  <c r="H21" i="7" s="1"/>
  <c r="F19" i="7"/>
  <c r="F18" i="7"/>
  <c r="H18" i="7" s="1"/>
  <c r="F16" i="7"/>
  <c r="H16" i="7" s="1"/>
  <c r="F15" i="7"/>
  <c r="H15" i="7" s="1"/>
  <c r="F13" i="7"/>
  <c r="F12" i="7"/>
  <c r="H12" i="7" s="1"/>
  <c r="E36" i="6"/>
  <c r="E34" i="6"/>
  <c r="E33" i="6"/>
  <c r="E29" i="6"/>
  <c r="E30" i="6"/>
  <c r="E31" i="6"/>
  <c r="E28" i="6"/>
  <c r="E26" i="6"/>
  <c r="E25" i="6"/>
  <c r="E23" i="6"/>
  <c r="E22" i="6"/>
  <c r="E20" i="6"/>
  <c r="E19" i="6"/>
  <c r="E17" i="6"/>
  <c r="E16" i="6"/>
  <c r="E14" i="6"/>
  <c r="E13" i="6"/>
  <c r="E43" i="4"/>
  <c r="E41" i="4"/>
  <c r="E40" i="4"/>
  <c r="E36" i="4"/>
  <c r="E37" i="4"/>
  <c r="E38" i="4"/>
  <c r="E35" i="4"/>
  <c r="E33" i="4"/>
  <c r="E32" i="4"/>
  <c r="E30" i="4"/>
  <c r="E29" i="4"/>
  <c r="E27" i="4"/>
  <c r="E26" i="4"/>
  <c r="E24" i="4"/>
  <c r="E23" i="4"/>
  <c r="E21" i="4"/>
  <c r="E20" i="4"/>
  <c r="E35" i="7"/>
  <c r="E33" i="7"/>
  <c r="E32" i="7"/>
  <c r="E28" i="7"/>
  <c r="E29" i="7"/>
  <c r="E30" i="7"/>
  <c r="E27" i="7"/>
  <c r="E25" i="7"/>
  <c r="E24" i="7"/>
  <c r="E22" i="7"/>
  <c r="E21" i="7"/>
  <c r="E19" i="7"/>
  <c r="E18" i="7"/>
  <c r="E16" i="7"/>
  <c r="E15" i="7"/>
  <c r="E13" i="7"/>
  <c r="E12" i="7"/>
  <c r="D34" i="6"/>
  <c r="D33" i="6"/>
  <c r="D31" i="6"/>
  <c r="D30" i="6"/>
  <c r="D29" i="6"/>
  <c r="D28" i="6"/>
  <c r="D26" i="6"/>
  <c r="D25" i="6"/>
  <c r="D23" i="6"/>
  <c r="D22" i="6"/>
  <c r="D20" i="6"/>
  <c r="D19" i="6"/>
  <c r="D17" i="6"/>
  <c r="D16" i="6"/>
  <c r="D14" i="6"/>
  <c r="D13" i="6"/>
  <c r="D38" i="4"/>
  <c r="D37" i="4"/>
  <c r="D36" i="4"/>
  <c r="D35" i="4"/>
  <c r="D33" i="4"/>
  <c r="D32" i="4"/>
  <c r="D30" i="4"/>
  <c r="D29" i="4"/>
  <c r="D27" i="4"/>
  <c r="D26" i="4"/>
  <c r="D24" i="4"/>
  <c r="D23" i="4"/>
  <c r="D21" i="4"/>
  <c r="D20" i="4"/>
  <c r="D35" i="7"/>
  <c r="D33" i="7"/>
  <c r="D32" i="7"/>
  <c r="D29" i="7"/>
  <c r="D30" i="7"/>
  <c r="D28" i="7"/>
  <c r="D27" i="7"/>
  <c r="D25" i="7"/>
  <c r="D24" i="7"/>
  <c r="D22" i="7"/>
  <c r="D21" i="7"/>
  <c r="D19" i="7"/>
  <c r="D18" i="7"/>
  <c r="D16" i="7"/>
  <c r="D15" i="7"/>
  <c r="D13" i="7"/>
  <c r="D12" i="7"/>
  <c r="H25" i="7"/>
  <c r="H19" i="7"/>
  <c r="H13" i="7"/>
  <c r="H36" i="7" l="1"/>
  <c r="H48" i="4"/>
</calcChain>
</file>

<file path=xl/sharedStrings.xml><?xml version="1.0" encoding="utf-8"?>
<sst xmlns="http://schemas.openxmlformats.org/spreadsheetml/2006/main" count="243" uniqueCount="102">
  <si>
    <t>Bijlage 6 Bouwblok Tarievenblad</t>
  </si>
  <si>
    <t>INSTRUCTIES</t>
  </si>
  <si>
    <r>
      <rPr>
        <u/>
        <sz val="15"/>
        <color rgb="FF000000"/>
        <rFont val="Arial"/>
      </rPr>
      <t>Stap 1</t>
    </r>
    <r>
      <rPr>
        <sz val="15"/>
        <color rgb="FF000000"/>
        <rFont val="Arial"/>
      </rPr>
      <t>: Inschrijver zal in de tabblad 1 ''Bouwblok Tarievenblad'' de gele gemarkeerde cellen invullen. In deze cellen zal de inschrijver zijn prijs excl. BTW invullen.</t>
    </r>
  </si>
  <si>
    <r>
      <rPr>
        <u/>
        <sz val="15"/>
        <color rgb="FF000000"/>
        <rFont val="Arial"/>
      </rPr>
      <t>Stap 2:</t>
    </r>
    <r>
      <rPr>
        <sz val="15"/>
        <color rgb="FF000000"/>
        <rFont val="Arial"/>
      </rPr>
      <t xml:space="preserve"> De inschrijver vult in de tabblad 2 "EMVI Casus Voorbezinktank de geel gemarkeerde velden in. Het is van belang dat de inschrijver de casus (zoals omschreven in de leidraad en Bijlage 8) grondig heeft bestudeerd en op basis daarvan de benodigde aantallen per bouwblok invult in de geel gemarkeerde cellen. Als een bouwblok niet relevant is voor de uitvoering van de reinigingsdienst in deze casus, vult de inschrijver een nul (0) in de betreffende cel in. De inschrijver wordt beoordeeld op zowel inzet als kwalitatieve criteria bij deze casus.
</t>
    </r>
  </si>
  <si>
    <r>
      <rPr>
        <u/>
        <sz val="15"/>
        <color rgb="FF000000"/>
        <rFont val="Arial"/>
      </rPr>
      <t>Stap 3:</t>
    </r>
    <r>
      <rPr>
        <sz val="15"/>
        <color rgb="FF000000"/>
        <rFont val="Arial"/>
      </rPr>
      <t xml:space="preserve"> De inschrijver vult in de tabblad 3 "EMVI Casus Influent Gemaal'' de geel gemarkeerde velden in. Het is vereist dat de inschrijver de casus (zoals omschreven in de leidraad en Bijlage 9</t>
    </r>
    <r>
      <rPr>
        <sz val="15"/>
        <color rgb="FFFF0000"/>
        <rFont val="Arial"/>
      </rPr>
      <t xml:space="preserve"> </t>
    </r>
    <r>
      <rPr>
        <sz val="15"/>
        <color rgb="FF000000"/>
        <rFont val="Arial"/>
      </rPr>
      <t>) grondig heeft bestudeerd en op basis hiervan de benodigde aantallen per bouwblok invult in de geel gemarkeerde cellen. Indien een bouwblok niet nodig is voor de uitvoering van de reinigingsdienst in deze casus, vult de inschrijver een nul (0) in de betreffende cel in. De inschrijver wordt beoordeeld op zowel inzet als kwalitatieve criteria bij deze casus.</t>
    </r>
  </si>
  <si>
    <r>
      <t xml:space="preserve">In de tabblad 4 "EMVI Bouwblok Calculatie" </t>
    </r>
    <r>
      <rPr>
        <b/>
        <u/>
        <sz val="15"/>
        <color rgb="FF000000"/>
        <rFont val="Arial"/>
      </rPr>
      <t>hoeft de inschrijver niets in te vullen</t>
    </r>
    <r>
      <rPr>
        <b/>
        <sz val="15"/>
        <color rgb="FF000000"/>
        <rFont val="Arial"/>
      </rPr>
      <t>!</t>
    </r>
    <r>
      <rPr>
        <sz val="15"/>
        <color rgb="FF000000"/>
        <rFont val="Arial"/>
      </rPr>
      <t xml:space="preserve"> Dit tabblad wordt automatisch ingevuld, zodra Inschrijver tabblad 1 ''Bouwblok Tarievenblad'' heeft ingevuld.
</t>
    </r>
  </si>
  <si>
    <t>Note: Aan de genoemde aantallen/ inzet kunnen geen rechten worden ontleend.</t>
  </si>
  <si>
    <t xml:space="preserve">Tabblad te gebruiken na Gunning </t>
  </si>
  <si>
    <r>
      <rPr>
        <b/>
        <sz val="15"/>
        <color rgb="FF000000"/>
        <rFont val="Arial"/>
      </rPr>
      <t xml:space="preserve">De tabblad 5 "Raming Tarievenblad" zal na gunning bij elke Nadere Opdracht worden gebruikt. In deze tab worden automatisch de tarieven ingevuld die de inschrijver heeft opgenomen in de tabblad 1 ''Bouwblok Tarievenblad''. Deze tarieven zullen per Nadere Opdracht door de Opdrachtnemer worden gehanteerd bij het opstellen van zijn Kostenraming/ Offerte(s) voor de te reinigen Objecten. De Opdrachtnemer vult de benodigde aantallen/inzet per bouwblok in de blauw gemarkeerde cellen in. Als een bouwblok niet nodig is voor de uitvoering van de Reinigingsdienst, vult de Opdrachtnemer een nul (0) in de blauw gemarkeerde cel in. </t>
    </r>
    <r>
      <rPr>
        <b/>
        <u/>
        <sz val="15"/>
        <color rgb="FF000000"/>
        <rFont val="Arial"/>
      </rPr>
      <t xml:space="preserve">In het aanbestedingproces hoeft inschrijver hier niks in te vullen!
</t>
    </r>
  </si>
  <si>
    <t>NOTE: in alle tabbladen mogen de grijs gemarkeerde cellen niet ingevuld of aangepast worden. Deze cellen worden automatisch gevuld.</t>
  </si>
  <si>
    <t xml:space="preserve">Tabblad Benaming </t>
  </si>
  <si>
    <t>1. Bouwblok Tarievenblad</t>
  </si>
  <si>
    <t>EMVI Tabbladen</t>
  </si>
  <si>
    <t>2. EMVI Casus Voorbezinktank</t>
  </si>
  <si>
    <t>3. EMVI Casus Influent Gemaal</t>
  </si>
  <si>
    <t>4. EMVI Bouwblok Calculatie</t>
  </si>
  <si>
    <t>Kostenraming Tabblad</t>
  </si>
  <si>
    <t>5. Kostenraming Tarievenblad</t>
  </si>
  <si>
    <t xml:space="preserve">Note: </t>
  </si>
  <si>
    <t>In het tabblad 4. EMVI Bouwblok calculatie hoeft Inschrijver niks in te vullen, deze wordt automatisch doorgerekend!</t>
  </si>
  <si>
    <t>Het tabblad 5. Kostenraming Tarievenblad wordt gebruikt na Gunning, hier hoeft de Inschrijver ook niks in te vullen!</t>
  </si>
  <si>
    <t>Bouwblok Tarievenblad Industriële reiniging</t>
  </si>
  <si>
    <t xml:space="preserve">Instructies: Inschrijver zal in de gele cellen de Tarieven invullen. </t>
  </si>
  <si>
    <t>Bouwblok Nr.</t>
  </si>
  <si>
    <t>Omschrijving inzet</t>
  </si>
  <si>
    <t>Eenheid</t>
  </si>
  <si>
    <t>Tarieven (excl. BTW)</t>
  </si>
  <si>
    <t>Bouwblok 1 Vacuümwagen (zie eisen /omschrijving paragraaf 2.5 in Bijlage 1a )</t>
  </si>
  <si>
    <t>BB1-a</t>
  </si>
  <si>
    <t xml:space="preserve">Vacuümwagen inclusief chauffeur, excl reiskosten. </t>
  </si>
  <si>
    <t>Per uur</t>
  </si>
  <si>
    <t>BB1-b</t>
  </si>
  <si>
    <t>Vaste ritprijs (heen en terug van/naar locatie), inclusief tarief voor personeel en materieel.</t>
  </si>
  <si>
    <t xml:space="preserve">Per locatie </t>
  </si>
  <si>
    <t>Bouwblok 2 HD -Pompwagen (zie eisen /omschrijving paragraaf 2.5 in Bijlage 1a )</t>
  </si>
  <si>
    <t>BB2-a</t>
  </si>
  <si>
    <t xml:space="preserve">HD pompwagen inclusief chauffeur </t>
  </si>
  <si>
    <t>BB2-b</t>
  </si>
  <si>
    <t>Bouwblok 3 Combiwagen (zie eisen /omschrijving paragraaf 2.5 in Bijlage 1a )</t>
  </si>
  <si>
    <t>BB3-a</t>
  </si>
  <si>
    <t>Combiwagen inclusief chauffeur</t>
  </si>
  <si>
    <t>BB3-b</t>
  </si>
  <si>
    <t>Bouwblok 4 Zelfaanzuigende (vacuüm) vuilwaterpomp (zie eisen /omschrijving paragraaf 2.5 in Bijlage 1a )</t>
  </si>
  <si>
    <t>BB4-a</t>
  </si>
  <si>
    <t>Zelfaanzuigende (vacuüm) vuilwaterpomp incl. mobilisatie en demobilisatie excl personeel .</t>
  </si>
  <si>
    <t>Per dag (8 uur)</t>
  </si>
  <si>
    <t>BB4-b</t>
  </si>
  <si>
    <t>Vaste ritprijs (heen en terug van/naar locatie) materieel, excl personeel</t>
  </si>
  <si>
    <t>Bouwblok 5 Veiligheid Units (zie eisen /omschrijving paragraaf 2.5 in Bijlage 1a )</t>
  </si>
  <si>
    <t>BB5-a</t>
  </si>
  <si>
    <t>Veiligheidsunit excl personeel (voor werkzaamheden bij gemaal), excl. transport. Transport (heen terug van/ naar locatie) zit in het tarief van de voorman.</t>
  </si>
  <si>
    <t>BB5-b</t>
  </si>
  <si>
    <t>Onafhankelijke ademlucht (zie Arbo Catalogi), excl transport, zit in het tarief van personeel.</t>
  </si>
  <si>
    <t>Bouwblok 6 Personeel</t>
  </si>
  <si>
    <t>BB6-a</t>
  </si>
  <si>
    <r>
      <t xml:space="preserve">Inzet extra personeel/hulpkracht t.b.v. uitvoering van de werkzaamheden </t>
    </r>
    <r>
      <rPr>
        <u/>
        <sz val="9"/>
        <color rgb="FF000000"/>
        <rFont val="Arial"/>
        <family val="2"/>
      </rPr>
      <t>(let op: altijd meerijdend met vacuümwagen, HD-pompwagen, combiwagen,  veiligheidswagen of meewerkend voorman).</t>
    </r>
  </si>
  <si>
    <t>BB6-b</t>
  </si>
  <si>
    <t>Inzet meewerkend voorman (leidinggevend, werkt actief mee aan de uitvoering).</t>
  </si>
  <si>
    <t>BB6-c</t>
  </si>
  <si>
    <t>Mangatwacht (bij betreding besloten ruimte)</t>
  </si>
  <si>
    <t>BB6-d</t>
  </si>
  <si>
    <t>Vaste ritprijs meewerkend voorman/ mangatwacht (heen en terug van/naar locatie) incl eventuele veiligheidswagen of onafhankelijke ademlucht.</t>
  </si>
  <si>
    <t xml:space="preserve">Bouwblok 7 Afvoer en Verwerking RKG Slib/ drijf, en vetlagen </t>
  </si>
  <si>
    <t>BB7-a</t>
  </si>
  <si>
    <t>All-in prijs voor de afvoer en verwerking van zand/slib (RKG slib) incl. transport</t>
  </si>
  <si>
    <t>Per ton</t>
  </si>
  <si>
    <t>BB7-b</t>
  </si>
  <si>
    <t>All-in prijs voor de afvoer en verwerking van drijf, en vetlagen incl. transport</t>
  </si>
  <si>
    <t>Bouwblok 8 Locatiebezoek</t>
  </si>
  <si>
    <t>BB8</t>
  </si>
  <si>
    <t>Vast tarief locatie bezoek (indien in overleg bepaald is dat dit noodzakelijk is)</t>
  </si>
  <si>
    <t>Per opdracht</t>
  </si>
  <si>
    <t>EMVI Uitwerking Casus Leiden- Noord Voorbezinktank</t>
  </si>
  <si>
    <t>Instructies: De Inschrijver geeft op basis van de casus aan welke bouwblokken en hoeveel inzet/aantallen benodigd zijn om de reinigingswerkzaamheden uit te voeren. Deze informatie vult hij in de gele cellen. Wanneer een bouwblok niet noodzakelijk of niet van toepassing is, vult de Inschrijver het aantal nul (0) in.</t>
  </si>
  <si>
    <t>In het plan van aanpak (Werkplan) zal de Inschrijver duidelijk onderbouwen welk materiaal, materieel en het benodigde aantal uren hij noodzakelijk acht voor de uitvoering van de casus, op basis van de onderstaande bouwblokken (BB's).</t>
  </si>
  <si>
    <t>Het aantal van Bouwblok 7 en 8 zijn al ingevuld. Dit zijn fictieve getallen</t>
  </si>
  <si>
    <t>Uurtarief (excl. BTW)</t>
  </si>
  <si>
    <t>Inzet</t>
  </si>
  <si>
    <t>Som</t>
  </si>
  <si>
    <t xml:space="preserve">Totale Kosten </t>
  </si>
  <si>
    <t>EMVI Uitwerking Casus Leiden- Noord Influent Gemaal</t>
  </si>
  <si>
    <t>Het aantal van Bouwblok 7 en 8 zijn al ingevuld. Dit zijn fictieve getallen!</t>
  </si>
  <si>
    <t>EMVI Bouwblok Calculatie Industriële reiniging</t>
  </si>
  <si>
    <t xml:space="preserve">Deze sheet wordt ingezet voor de beoordeling van de EMVI-criteria (Economisch Meest Voordelige Inschrijving). </t>
  </si>
  <si>
    <t>De inschrijver hoeft in deze sheet niks in te vullen, alle grijze cellen worden automatisch ingevuld op basis van de vooraf gedefinieerde parameters (Tarieven opgegeven door Inschrijver in tab 1 * aantallen).</t>
  </si>
  <si>
    <t xml:space="preserve">De in deze sheet vermelde inzet bij bouwblokken 1 t/m 6  is berekend op basis van de gerealiseerde inzet in de afgelopen drie (3) jaren en dient uitsluitend ter indicatie. </t>
  </si>
  <si>
    <t>De in deze sheet vermelde aantallen bij bouwblokken 9 en 10 zijn fictief.</t>
  </si>
  <si>
    <t>Aan deze inzet en aantallen kunnen geen rechten, verplichtingen of verwachtingen ten aanzien van HHR  worden ontleend.</t>
  </si>
  <si>
    <t>Fictieve inschrijfsom (excl. BTW)</t>
  </si>
  <si>
    <t>Bedrijfsnaam inschrijver:</t>
  </si>
  <si>
    <t>Naam ondertekenaar:</t>
  </si>
  <si>
    <t>Functie ondertekenaar:</t>
  </si>
  <si>
    <t>Handtekening:</t>
  </si>
  <si>
    <t>Kostenraming Tarievenblad Raamovereenkomst Industriële reiniging</t>
  </si>
  <si>
    <t>Locatie(s)</t>
  </si>
  <si>
    <t>&lt;naam locatie toevoegen&gt;</t>
  </si>
  <si>
    <t>Object/ 0mschrijving reinigingswerkzaamheden:</t>
  </si>
  <si>
    <t>&lt;Object/ omschrijving reinigingswerkzaamheden toevoegen&gt;</t>
  </si>
  <si>
    <t>Uitvoeringsdatum</t>
  </si>
  <si>
    <t>&lt;start datum uitvoering toevoegen&gt;</t>
  </si>
  <si>
    <t>Opleverdatum</t>
  </si>
  <si>
    <t>&lt;opleverdatum uitvoering toevoegen&gt;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</si>
</sst>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_ [$€-2]\ * #,##0.00_ ;_ [$€-2]\ * \-#,##0.00_ ;_ [$€-2]\ * &quot;-&quot;??_ ;_ @_ "/>
    <numFmt numFmtId="166" formatCode="#,##0_ ;\-#,##0\ "/>
  </numFmts>
  <fonts count="40" x14ac:knownFonts="1">
    <font>
      <sz val="11"/>
      <color theme="1"/>
      <name val="Aptos Narrow"/>
      <family val="2"/>
      <scheme val="minor"/>
    </font>
    <font>
      <sz val="9"/>
      <color rgb="FF000000"/>
      <name val="Arial"/>
      <family val="2"/>
    </font>
    <font>
      <i/>
      <sz val="8"/>
      <color rgb="FF000000"/>
      <name val="Arial"/>
      <family val="2"/>
    </font>
    <font>
      <sz val="8"/>
      <name val="Aptos Narrow"/>
      <family val="2"/>
      <scheme val="minor"/>
    </font>
    <font>
      <b/>
      <sz val="15"/>
      <color theme="1"/>
      <name val="Arial"/>
      <family val="2"/>
    </font>
    <font>
      <b/>
      <sz val="15"/>
      <color rgb="FFFF0000"/>
      <name val="Arial"/>
      <family val="2"/>
    </font>
    <font>
      <sz val="9"/>
      <color rgb="FFFF0000"/>
      <name val="Arial"/>
      <family val="2"/>
    </font>
    <font>
      <b/>
      <sz val="15"/>
      <color rgb="FF00B050"/>
      <name val="Arial"/>
      <family val="2"/>
    </font>
    <font>
      <sz val="9"/>
      <color rgb="FF00B050"/>
      <name val="Arial"/>
      <family val="2"/>
    </font>
    <font>
      <b/>
      <sz val="17"/>
      <color rgb="FFFF0000"/>
      <name val="Arial"/>
      <family val="2"/>
    </font>
    <font>
      <sz val="17"/>
      <color theme="1"/>
      <name val="Arial"/>
      <family val="2"/>
    </font>
    <font>
      <sz val="15"/>
      <color theme="1"/>
      <name val="Arial"/>
      <family val="2"/>
    </font>
    <font>
      <sz val="9"/>
      <color theme="0"/>
      <name val="Arial"/>
      <family val="2"/>
    </font>
    <font>
      <b/>
      <sz val="12"/>
      <color rgb="FFFF0000"/>
      <name val="Arial"/>
      <family val="2"/>
    </font>
    <font>
      <b/>
      <sz val="20"/>
      <name val="Arial"/>
      <family val="2"/>
    </font>
    <font>
      <sz val="20"/>
      <name val="Arial"/>
      <family val="2"/>
    </font>
    <font>
      <b/>
      <i/>
      <sz val="15"/>
      <color theme="1"/>
      <name val="Arial"/>
      <family val="2"/>
    </font>
    <font>
      <b/>
      <sz val="10"/>
      <color rgb="FFFF0000"/>
      <name val="Arial"/>
      <family val="2"/>
    </font>
    <font>
      <b/>
      <sz val="14"/>
      <color rgb="FF000000"/>
      <name val="Arial"/>
      <family val="2"/>
    </font>
    <font>
      <b/>
      <sz val="20"/>
      <color rgb="FF000000"/>
      <name val="Arial"/>
      <family val="2"/>
    </font>
    <font>
      <sz val="11"/>
      <color theme="1"/>
      <name val="Arial"/>
      <family val="2"/>
    </font>
    <font>
      <b/>
      <sz val="16"/>
      <color rgb="FF000000"/>
      <name val="Arial"/>
      <family val="2"/>
    </font>
    <font>
      <b/>
      <sz val="10"/>
      <color rgb="FF000000"/>
      <name val="Arial"/>
      <family val="2"/>
    </font>
    <font>
      <b/>
      <sz val="9"/>
      <color rgb="FF000000"/>
      <name val="Arial"/>
      <family val="2"/>
    </font>
    <font>
      <b/>
      <sz val="11"/>
      <color theme="1"/>
      <name val="Arial"/>
      <family val="2"/>
    </font>
    <font>
      <u/>
      <sz val="9"/>
      <color rgb="FF000000"/>
      <name val="Arial"/>
      <family val="2"/>
    </font>
    <font>
      <b/>
      <sz val="18"/>
      <name val="Arial"/>
      <family val="2"/>
    </font>
    <font>
      <sz val="10"/>
      <color theme="1"/>
      <name val="Arial"/>
      <family val="2"/>
    </font>
    <font>
      <sz val="11"/>
      <color rgb="FFFF0000"/>
      <name val="Arial"/>
      <family val="2"/>
    </font>
    <font>
      <sz val="10"/>
      <color rgb="FF000000"/>
      <name val="Arial"/>
      <family val="2"/>
    </font>
    <font>
      <b/>
      <sz val="10"/>
      <color theme="1"/>
      <name val="Arial"/>
      <family val="2"/>
    </font>
    <font>
      <b/>
      <sz val="11"/>
      <color rgb="FF000000"/>
      <name val="Arial"/>
      <family val="2"/>
    </font>
    <font>
      <u/>
      <sz val="15"/>
      <color rgb="FF000000"/>
      <name val="Arial"/>
    </font>
    <font>
      <sz val="15"/>
      <color rgb="FF000000"/>
      <name val="Arial"/>
    </font>
    <font>
      <sz val="15"/>
      <color rgb="FFFF0000"/>
      <name val="Arial"/>
    </font>
    <font>
      <sz val="15"/>
      <color theme="1"/>
      <name val="Arial"/>
    </font>
    <font>
      <b/>
      <u/>
      <sz val="15"/>
      <color rgb="FF000000"/>
      <name val="Arial"/>
    </font>
    <font>
      <b/>
      <sz val="15"/>
      <color rgb="FF000000"/>
      <name val="Arial"/>
    </font>
    <font>
      <sz val="12"/>
      <color theme="1"/>
      <name val="Arial"/>
      <family val="2"/>
    </font>
    <font>
      <b/>
      <sz val="14"/>
      <color theme="1"/>
      <name val="Verdana"/>
      <family val="2"/>
    </font>
  </fonts>
  <fills count="18">
    <fill>
      <patternFill patternType="none"/>
    </fill>
    <fill>
      <patternFill patternType="gray125"/>
    </fill>
    <fill>
      <patternFill patternType="solid">
        <fgColor rgb="FFFFFF00"/>
        <bgColor rgb="FF000000"/>
      </patternFill>
    </fill>
    <fill>
      <patternFill patternType="solid">
        <fgColor rgb="FF00B050"/>
        <bgColor rgb="FF000000"/>
      </patternFill>
    </fill>
    <fill>
      <patternFill patternType="solid">
        <fgColor theme="0"/>
        <bgColor indexed="64"/>
      </patternFill>
    </fill>
    <fill>
      <patternFill patternType="solid">
        <fgColor theme="0"/>
        <bgColor rgb="FF000000"/>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249977111117893"/>
        <bgColor rgb="FF000000"/>
      </patternFill>
    </fill>
    <fill>
      <patternFill patternType="solid">
        <fgColor theme="3" tint="0.749992370372631"/>
        <bgColor rgb="FF000000"/>
      </patternFill>
    </fill>
    <fill>
      <patternFill patternType="solid">
        <fgColor theme="0" tint="-0.249977111117893"/>
        <bgColor indexed="64"/>
      </patternFill>
    </fill>
    <fill>
      <patternFill patternType="solid">
        <fgColor rgb="FF00B0F0"/>
        <bgColor rgb="FF000000"/>
      </patternFill>
    </fill>
    <fill>
      <patternFill patternType="solid">
        <fgColor rgb="FF00B050"/>
        <bgColor indexed="64"/>
      </patternFill>
    </fill>
    <fill>
      <patternFill patternType="solid">
        <fgColor rgb="FFFFC000"/>
        <bgColor indexed="64"/>
      </patternFill>
    </fill>
    <fill>
      <patternFill patternType="solid">
        <fgColor theme="4" tint="0.79998168889431442"/>
        <bgColor rgb="FF000000"/>
      </patternFill>
    </fill>
    <fill>
      <patternFill patternType="solid">
        <fgColor rgb="FF00B0F0"/>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26">
    <xf numFmtId="0" fontId="0" fillId="0" borderId="0" xfId="0"/>
    <xf numFmtId="0" fontId="2" fillId="0" borderId="16" xfId="0" applyFont="1" applyBorder="1" applyAlignment="1">
      <alignment wrapText="1"/>
    </xf>
    <xf numFmtId="0" fontId="1" fillId="0" borderId="16" xfId="0" applyFont="1" applyBorder="1"/>
    <xf numFmtId="0" fontId="1" fillId="4" borderId="1" xfId="0" applyFont="1" applyFill="1" applyBorder="1"/>
    <xf numFmtId="0" fontId="1" fillId="4" borderId="0" xfId="0" applyFont="1" applyFill="1"/>
    <xf numFmtId="0" fontId="1" fillId="4" borderId="0" xfId="0" applyFont="1" applyFill="1" applyAlignment="1">
      <alignment horizontal="center"/>
    </xf>
    <xf numFmtId="0" fontId="1" fillId="4" borderId="16" xfId="0" applyFont="1" applyFill="1" applyBorder="1"/>
    <xf numFmtId="0" fontId="1" fillId="4" borderId="17" xfId="0" applyFont="1" applyFill="1" applyBorder="1"/>
    <xf numFmtId="0" fontId="1" fillId="4" borderId="15" xfId="0" applyFont="1" applyFill="1" applyBorder="1"/>
    <xf numFmtId="0" fontId="4" fillId="4" borderId="15" xfId="0" applyFont="1" applyFill="1" applyBorder="1" applyAlignment="1">
      <alignment wrapText="1"/>
    </xf>
    <xf numFmtId="0" fontId="4" fillId="7" borderId="6" xfId="0" applyFont="1" applyFill="1" applyBorder="1" applyAlignment="1">
      <alignment wrapText="1"/>
    </xf>
    <xf numFmtId="0" fontId="6" fillId="4" borderId="0" xfId="0" applyFont="1" applyFill="1"/>
    <xf numFmtId="0" fontId="9" fillId="4" borderId="4" xfId="0" applyFont="1" applyFill="1" applyBorder="1"/>
    <xf numFmtId="0" fontId="10" fillId="4" borderId="0" xfId="0" applyFont="1" applyFill="1"/>
    <xf numFmtId="0" fontId="11" fillId="4" borderId="18" xfId="0" applyFont="1" applyFill="1" applyBorder="1"/>
    <xf numFmtId="0" fontId="11" fillId="4" borderId="19" xfId="0" applyFont="1" applyFill="1" applyBorder="1"/>
    <xf numFmtId="0" fontId="11" fillId="4" borderId="20" xfId="0" applyFont="1" applyFill="1" applyBorder="1"/>
    <xf numFmtId="0" fontId="12" fillId="4" borderId="0" xfId="0" applyFont="1" applyFill="1"/>
    <xf numFmtId="0" fontId="13" fillId="4" borderId="0" xfId="0" applyFont="1" applyFill="1"/>
    <xf numFmtId="0" fontId="5" fillId="4" borderId="0" xfId="0" applyFont="1" applyFill="1" applyAlignment="1">
      <alignment wrapText="1"/>
    </xf>
    <xf numFmtId="0" fontId="14" fillId="4" borderId="0" xfId="0" applyFont="1" applyFill="1" applyAlignment="1">
      <alignment horizontal="center" wrapText="1"/>
    </xf>
    <xf numFmtId="0" fontId="15" fillId="4" borderId="0" xfId="0" applyFont="1" applyFill="1" applyAlignment="1">
      <alignment horizontal="center" wrapText="1"/>
    </xf>
    <xf numFmtId="0" fontId="15" fillId="4" borderId="0" xfId="0" applyFont="1" applyFill="1" applyAlignment="1">
      <alignment horizontal="center"/>
    </xf>
    <xf numFmtId="0" fontId="5" fillId="4" borderId="0" xfId="0" applyFont="1" applyFill="1"/>
    <xf numFmtId="0" fontId="5" fillId="5" borderId="0" xfId="0" applyFont="1" applyFill="1"/>
    <xf numFmtId="0" fontId="16" fillId="9" borderId="18" xfId="0" applyFont="1" applyFill="1" applyBorder="1"/>
    <xf numFmtId="0" fontId="5" fillId="4" borderId="2" xfId="0" applyFont="1" applyFill="1" applyBorder="1" applyAlignment="1">
      <alignment wrapText="1"/>
    </xf>
    <xf numFmtId="0" fontId="5" fillId="4" borderId="0" xfId="0" applyFont="1" applyFill="1" applyAlignment="1">
      <alignment horizontal="center"/>
    </xf>
    <xf numFmtId="0" fontId="1" fillId="0" borderId="16" xfId="0" applyFont="1" applyBorder="1" applyAlignment="1">
      <alignment horizontal="center"/>
    </xf>
    <xf numFmtId="0" fontId="17" fillId="4" borderId="2" xfId="0" applyFont="1" applyFill="1" applyBorder="1" applyAlignment="1">
      <alignment wrapText="1"/>
    </xf>
    <xf numFmtId="0" fontId="19" fillId="4" borderId="0" xfId="0" applyFont="1" applyFill="1" applyAlignment="1">
      <alignment horizontal="left"/>
    </xf>
    <xf numFmtId="0" fontId="20" fillId="4" borderId="0" xfId="0" applyFont="1" applyFill="1"/>
    <xf numFmtId="0" fontId="21" fillId="4" borderId="0" xfId="0" applyFont="1" applyFill="1"/>
    <xf numFmtId="0" fontId="18" fillId="4" borderId="0" xfId="0" applyFont="1" applyFill="1"/>
    <xf numFmtId="0" fontId="20" fillId="0" borderId="0" xfId="0" applyFont="1"/>
    <xf numFmtId="0" fontId="1" fillId="4" borderId="2" xfId="0" applyFont="1" applyFill="1" applyBorder="1"/>
    <xf numFmtId="0" fontId="22" fillId="4" borderId="2" xfId="0" applyFont="1" applyFill="1" applyBorder="1"/>
    <xf numFmtId="0" fontId="20" fillId="4" borderId="3" xfId="0" applyFont="1" applyFill="1" applyBorder="1"/>
    <xf numFmtId="0" fontId="1" fillId="4" borderId="4" xfId="0" applyFont="1" applyFill="1" applyBorder="1"/>
    <xf numFmtId="0" fontId="22" fillId="5" borderId="32" xfId="0" applyFont="1" applyFill="1" applyBorder="1" applyAlignment="1">
      <alignment vertical="center" wrapText="1"/>
    </xf>
    <xf numFmtId="0" fontId="22" fillId="5" borderId="33" xfId="0" applyFont="1" applyFill="1" applyBorder="1" applyAlignment="1">
      <alignment vertical="center" wrapText="1"/>
    </xf>
    <xf numFmtId="0" fontId="22" fillId="5" borderId="34" xfId="0" applyFont="1" applyFill="1" applyBorder="1" applyAlignment="1">
      <alignment horizontal="center" vertical="center"/>
    </xf>
    <xf numFmtId="0" fontId="22" fillId="5" borderId="5" xfId="0" applyFont="1" applyFill="1" applyBorder="1" applyAlignment="1">
      <alignment horizontal="center" vertical="center"/>
    </xf>
    <xf numFmtId="0" fontId="20" fillId="4" borderId="5" xfId="0" applyFont="1" applyFill="1" applyBorder="1"/>
    <xf numFmtId="0" fontId="1" fillId="4" borderId="31" xfId="0" applyFont="1" applyFill="1" applyBorder="1"/>
    <xf numFmtId="0" fontId="1" fillId="4" borderId="31" xfId="0" applyFont="1" applyFill="1" applyBorder="1" applyAlignment="1">
      <alignment horizontal="left" wrapText="1"/>
    </xf>
    <xf numFmtId="0" fontId="1" fillId="0" borderId="31" xfId="0" applyFont="1" applyBorder="1" applyAlignment="1">
      <alignment horizontal="center" wrapText="1"/>
    </xf>
    <xf numFmtId="165" fontId="1" fillId="2" borderId="31" xfId="0" applyNumberFormat="1" applyFont="1" applyFill="1" applyBorder="1" applyAlignment="1">
      <alignment vertical="center"/>
    </xf>
    <xf numFmtId="0" fontId="1" fillId="0" borderId="9" xfId="0" applyFont="1" applyBorder="1" applyAlignment="1">
      <alignment horizontal="center"/>
    </xf>
    <xf numFmtId="0" fontId="1" fillId="4" borderId="9" xfId="0" applyFont="1" applyFill="1" applyBorder="1"/>
    <xf numFmtId="0" fontId="1" fillId="4" borderId="9" xfId="0" applyFont="1" applyFill="1" applyBorder="1" applyAlignment="1">
      <alignment horizontal="left" wrapText="1"/>
    </xf>
    <xf numFmtId="0" fontId="1" fillId="0" borderId="9" xfId="0" applyFont="1" applyBorder="1" applyAlignment="1">
      <alignment horizontal="center" wrapText="1"/>
    </xf>
    <xf numFmtId="165" fontId="1" fillId="2" borderId="9" xfId="0" applyNumberFormat="1" applyFont="1" applyFill="1" applyBorder="1" applyAlignment="1">
      <alignment vertical="center"/>
    </xf>
    <xf numFmtId="0" fontId="20" fillId="4" borderId="4" xfId="0" applyFont="1" applyFill="1" applyBorder="1"/>
    <xf numFmtId="0" fontId="20" fillId="4" borderId="15" xfId="0" applyFont="1" applyFill="1" applyBorder="1"/>
    <xf numFmtId="0" fontId="20" fillId="4" borderId="16" xfId="0" applyFont="1" applyFill="1" applyBorder="1"/>
    <xf numFmtId="0" fontId="20" fillId="4" borderId="17" xfId="0" applyFont="1" applyFill="1" applyBorder="1"/>
    <xf numFmtId="0" fontId="20" fillId="4" borderId="16" xfId="0" applyFont="1" applyFill="1" applyBorder="1" applyAlignment="1">
      <alignment wrapText="1"/>
    </xf>
    <xf numFmtId="0" fontId="20" fillId="4" borderId="17" xfId="0" applyFont="1" applyFill="1" applyBorder="1" applyAlignment="1">
      <alignment wrapText="1"/>
    </xf>
    <xf numFmtId="0" fontId="20" fillId="7" borderId="7" xfId="0" applyFont="1" applyFill="1" applyBorder="1" applyAlignment="1">
      <alignment wrapText="1"/>
    </xf>
    <xf numFmtId="0" fontId="20" fillId="7" borderId="8" xfId="0" applyFont="1" applyFill="1" applyBorder="1" applyAlignment="1">
      <alignment wrapText="1"/>
    </xf>
    <xf numFmtId="0" fontId="20" fillId="4" borderId="1" xfId="0" applyFont="1" applyFill="1" applyBorder="1"/>
    <xf numFmtId="0" fontId="20" fillId="4" borderId="2" xfId="0" applyFont="1" applyFill="1" applyBorder="1"/>
    <xf numFmtId="0" fontId="26" fillId="4" borderId="0" xfId="0" applyFont="1" applyFill="1"/>
    <xf numFmtId="0" fontId="20" fillId="4" borderId="0" xfId="0" applyFont="1" applyFill="1" applyAlignment="1">
      <alignment horizontal="center"/>
    </xf>
    <xf numFmtId="0" fontId="27" fillId="4" borderId="0" xfId="0" applyFont="1" applyFill="1"/>
    <xf numFmtId="0" fontId="27" fillId="4" borderId="0" xfId="0" applyFont="1" applyFill="1" applyAlignment="1">
      <alignment wrapText="1"/>
    </xf>
    <xf numFmtId="0" fontId="27" fillId="4" borderId="0" xfId="0" applyFont="1" applyFill="1" applyAlignment="1">
      <alignment horizontal="center"/>
    </xf>
    <xf numFmtId="0" fontId="27" fillId="4" borderId="1" xfId="0" applyFont="1" applyFill="1" applyBorder="1"/>
    <xf numFmtId="0" fontId="20" fillId="4" borderId="2" xfId="0" applyFont="1" applyFill="1" applyBorder="1" applyAlignment="1">
      <alignment wrapText="1"/>
    </xf>
    <xf numFmtId="0" fontId="20" fillId="4" borderId="2" xfId="0" applyFont="1" applyFill="1" applyBorder="1" applyAlignment="1">
      <alignment horizontal="center"/>
    </xf>
    <xf numFmtId="0" fontId="22" fillId="5" borderId="33" xfId="0" applyFont="1" applyFill="1" applyBorder="1" applyAlignment="1">
      <alignment horizontal="center" vertical="center" wrapText="1"/>
    </xf>
    <xf numFmtId="165" fontId="1" fillId="10" borderId="9" xfId="0" applyNumberFormat="1" applyFont="1" applyFill="1" applyBorder="1" applyAlignment="1">
      <alignment vertical="center"/>
    </xf>
    <xf numFmtId="1" fontId="1" fillId="2" borderId="9" xfId="0" applyNumberFormat="1" applyFont="1" applyFill="1" applyBorder="1" applyAlignment="1">
      <alignment horizontal="center" vertical="center"/>
    </xf>
    <xf numFmtId="0" fontId="20" fillId="12" borderId="9" xfId="0" applyFont="1" applyFill="1" applyBorder="1"/>
    <xf numFmtId="1" fontId="1" fillId="10" borderId="9" xfId="0" applyNumberFormat="1" applyFont="1" applyFill="1" applyBorder="1" applyAlignment="1">
      <alignment horizontal="center" vertical="center"/>
    </xf>
    <xf numFmtId="0" fontId="23" fillId="10" borderId="9" xfId="0" applyFont="1" applyFill="1" applyBorder="1" applyAlignment="1">
      <alignment horizontal="center" vertical="center"/>
    </xf>
    <xf numFmtId="164" fontId="23" fillId="10" borderId="30" xfId="0" applyNumberFormat="1" applyFont="1" applyFill="1" applyBorder="1" applyAlignment="1">
      <alignment horizontal="center" vertical="center"/>
    </xf>
    <xf numFmtId="0" fontId="20" fillId="4" borderId="16" xfId="0" applyFont="1" applyFill="1" applyBorder="1" applyAlignment="1">
      <alignment horizontal="center"/>
    </xf>
    <xf numFmtId="0" fontId="20" fillId="0" borderId="0" xfId="0" applyFont="1" applyAlignment="1">
      <alignment horizontal="center"/>
    </xf>
    <xf numFmtId="165" fontId="1" fillId="10" borderId="31" xfId="0" applyNumberFormat="1" applyFont="1" applyFill="1" applyBorder="1" applyAlignment="1">
      <alignment vertical="center"/>
    </xf>
    <xf numFmtId="1" fontId="1" fillId="2" borderId="31" xfId="0" applyNumberFormat="1" applyFont="1" applyFill="1" applyBorder="1" applyAlignment="1">
      <alignment horizontal="center" vertical="center"/>
    </xf>
    <xf numFmtId="0" fontId="20" fillId="12" borderId="31" xfId="0" applyFont="1" applyFill="1" applyBorder="1"/>
    <xf numFmtId="0" fontId="28" fillId="4" borderId="0" xfId="0" applyFont="1" applyFill="1"/>
    <xf numFmtId="0" fontId="28" fillId="4" borderId="0" xfId="0" applyFont="1" applyFill="1" applyAlignment="1">
      <alignment horizontal="center"/>
    </xf>
    <xf numFmtId="0" fontId="1" fillId="5" borderId="0" xfId="0" applyFont="1" applyFill="1"/>
    <xf numFmtId="0" fontId="27" fillId="4" borderId="2" xfId="0" applyFont="1" applyFill="1" applyBorder="1" applyAlignment="1">
      <alignment wrapText="1"/>
    </xf>
    <xf numFmtId="0" fontId="27" fillId="4" borderId="2" xfId="0" applyFont="1" applyFill="1" applyBorder="1"/>
    <xf numFmtId="0" fontId="27" fillId="4" borderId="2" xfId="0" applyFont="1" applyFill="1" applyBorder="1" applyAlignment="1">
      <alignment horizontal="center"/>
    </xf>
    <xf numFmtId="0" fontId="27" fillId="4" borderId="3" xfId="0" applyFont="1" applyFill="1" applyBorder="1"/>
    <xf numFmtId="0" fontId="29" fillId="4" borderId="4" xfId="0" applyFont="1" applyFill="1" applyBorder="1"/>
    <xf numFmtId="0" fontId="27" fillId="4" borderId="5" xfId="0" applyFont="1" applyFill="1" applyBorder="1"/>
    <xf numFmtId="0" fontId="29" fillId="4" borderId="38" xfId="0" applyFont="1" applyFill="1" applyBorder="1"/>
    <xf numFmtId="0" fontId="29" fillId="4" borderId="9" xfId="0" applyFont="1" applyFill="1" applyBorder="1" applyAlignment="1">
      <alignment horizontal="left" wrapText="1"/>
    </xf>
    <xf numFmtId="0" fontId="29" fillId="0" borderId="9" xfId="0" applyFont="1" applyBorder="1" applyAlignment="1">
      <alignment horizontal="center" wrapText="1"/>
    </xf>
    <xf numFmtId="165" fontId="29" fillId="10" borderId="9" xfId="0" applyNumberFormat="1" applyFont="1" applyFill="1" applyBorder="1" applyAlignment="1">
      <alignment vertical="center"/>
    </xf>
    <xf numFmtId="1" fontId="29" fillId="5" borderId="9" xfId="0" applyNumberFormat="1" applyFont="1" applyFill="1" applyBorder="1" applyAlignment="1">
      <alignment horizontal="center" vertical="center"/>
    </xf>
    <xf numFmtId="165" fontId="27" fillId="12" borderId="30" xfId="0" applyNumberFormat="1" applyFont="1" applyFill="1" applyBorder="1" applyAlignment="1">
      <alignment horizontal="center"/>
    </xf>
    <xf numFmtId="166" fontId="29" fillId="5" borderId="9" xfId="0" applyNumberFormat="1" applyFont="1" applyFill="1" applyBorder="1" applyAlignment="1">
      <alignment horizontal="center" vertical="center"/>
    </xf>
    <xf numFmtId="0" fontId="29" fillId="4" borderId="39" xfId="0" applyFont="1" applyFill="1" applyBorder="1"/>
    <xf numFmtId="0" fontId="29" fillId="4" borderId="40" xfId="0" applyFont="1" applyFill="1" applyBorder="1" applyAlignment="1">
      <alignment horizontal="left" wrapText="1"/>
    </xf>
    <xf numFmtId="0" fontId="29" fillId="0" borderId="40" xfId="0" applyFont="1" applyBorder="1" applyAlignment="1">
      <alignment horizontal="center" wrapText="1"/>
    </xf>
    <xf numFmtId="165" fontId="29" fillId="10" borderId="40" xfId="0" applyNumberFormat="1" applyFont="1" applyFill="1" applyBorder="1" applyAlignment="1">
      <alignment vertical="center"/>
    </xf>
    <xf numFmtId="1" fontId="29" fillId="5" borderId="40" xfId="0" applyNumberFormat="1" applyFont="1" applyFill="1" applyBorder="1" applyAlignment="1">
      <alignment horizontal="center" vertical="center"/>
    </xf>
    <xf numFmtId="0" fontId="31" fillId="11" borderId="32" xfId="0" applyFont="1" applyFill="1" applyBorder="1" applyAlignment="1">
      <alignment horizontal="center" vertical="center"/>
    </xf>
    <xf numFmtId="164" fontId="31" fillId="11" borderId="34" xfId="0" applyNumberFormat="1" applyFont="1" applyFill="1" applyBorder="1" applyAlignment="1">
      <alignment horizontal="center" vertical="center"/>
    </xf>
    <xf numFmtId="0" fontId="22" fillId="4" borderId="0" xfId="0" applyFont="1" applyFill="1"/>
    <xf numFmtId="0" fontId="1" fillId="4" borderId="5" xfId="0" applyFont="1" applyFill="1" applyBorder="1"/>
    <xf numFmtId="0" fontId="1" fillId="0" borderId="4" xfId="0" applyFont="1" applyBorder="1"/>
    <xf numFmtId="0" fontId="1" fillId="0" borderId="0" xfId="0" applyFont="1"/>
    <xf numFmtId="164" fontId="31" fillId="3" borderId="8" xfId="0" applyNumberFormat="1" applyFont="1" applyFill="1" applyBorder="1" applyAlignment="1">
      <alignment horizontal="center"/>
    </xf>
    <xf numFmtId="0" fontId="1" fillId="4" borderId="22" xfId="0" applyFont="1" applyFill="1" applyBorder="1" applyAlignment="1">
      <alignment vertical="center" wrapText="1"/>
    </xf>
    <xf numFmtId="0" fontId="1" fillId="4" borderId="12" xfId="0" applyFont="1" applyFill="1" applyBorder="1" applyAlignment="1">
      <alignment vertical="center" wrapText="1"/>
    </xf>
    <xf numFmtId="0" fontId="1" fillId="4" borderId="10" xfId="0" applyFont="1" applyFill="1" applyBorder="1" applyAlignment="1">
      <alignment vertical="center" wrapText="1"/>
    </xf>
    <xf numFmtId="0" fontId="1" fillId="4" borderId="10"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18" fillId="4" borderId="0" xfId="0" applyFont="1" applyFill="1" applyAlignment="1">
      <alignment horizontal="center"/>
    </xf>
    <xf numFmtId="0" fontId="23" fillId="4" borderId="6" xfId="0" applyFont="1" applyFill="1" applyBorder="1"/>
    <xf numFmtId="0" fontId="23" fillId="17" borderId="7" xfId="0" applyFont="1" applyFill="1" applyBorder="1" applyAlignment="1">
      <alignment horizontal="left"/>
    </xf>
    <xf numFmtId="0" fontId="22" fillId="17" borderId="7" xfId="0" applyFont="1" applyFill="1" applyBorder="1"/>
    <xf numFmtId="0" fontId="20" fillId="17" borderId="2" xfId="0" applyFont="1" applyFill="1" applyBorder="1"/>
    <xf numFmtId="0" fontId="20" fillId="17" borderId="8" xfId="0" applyFont="1" applyFill="1" applyBorder="1"/>
    <xf numFmtId="0" fontId="23" fillId="4" borderId="8" xfId="0" applyFont="1" applyFill="1" applyBorder="1"/>
    <xf numFmtId="1" fontId="1" fillId="13" borderId="31" xfId="0" applyNumberFormat="1" applyFont="1" applyFill="1" applyBorder="1" applyAlignment="1">
      <alignment horizontal="center" vertical="center"/>
    </xf>
    <xf numFmtId="165" fontId="20" fillId="12" borderId="31" xfId="0" applyNumberFormat="1" applyFont="1" applyFill="1" applyBorder="1"/>
    <xf numFmtId="1" fontId="1" fillId="13" borderId="9" xfId="0" applyNumberFormat="1" applyFont="1" applyFill="1" applyBorder="1" applyAlignment="1">
      <alignment horizontal="center" vertical="center"/>
    </xf>
    <xf numFmtId="165" fontId="20" fillId="12" borderId="9" xfId="0" applyNumberFormat="1" applyFont="1" applyFill="1" applyBorder="1"/>
    <xf numFmtId="166" fontId="1" fillId="13" borderId="9" xfId="0" applyNumberFormat="1" applyFont="1" applyFill="1" applyBorder="1" applyAlignment="1">
      <alignment horizontal="center" vertical="center"/>
    </xf>
    <xf numFmtId="0" fontId="23" fillId="16" borderId="9" xfId="0" applyFont="1" applyFill="1" applyBorder="1" applyAlignment="1">
      <alignment horizontal="center" vertical="center"/>
    </xf>
    <xf numFmtId="164" fontId="23" fillId="16" borderId="30" xfId="0" applyNumberFormat="1" applyFont="1" applyFill="1" applyBorder="1" applyAlignment="1">
      <alignment horizontal="center" vertical="center"/>
    </xf>
    <xf numFmtId="0" fontId="38" fillId="4" borderId="0" xfId="0" applyFont="1" applyFill="1"/>
    <xf numFmtId="0" fontId="39" fillId="4" borderId="0" xfId="0" applyFont="1" applyFill="1" applyAlignment="1">
      <alignment horizontal="left" indent="11"/>
    </xf>
    <xf numFmtId="0" fontId="4" fillId="6" borderId="1" xfId="0" applyFont="1" applyFill="1" applyBorder="1" applyAlignment="1">
      <alignment horizontal="center"/>
    </xf>
    <xf numFmtId="0" fontId="20" fillId="6" borderId="2" xfId="0" applyFont="1" applyFill="1" applyBorder="1" applyAlignment="1">
      <alignment horizontal="center"/>
    </xf>
    <xf numFmtId="0" fontId="20" fillId="6" borderId="3" xfId="0" applyFont="1" applyFill="1" applyBorder="1" applyAlignment="1">
      <alignment horizontal="center"/>
    </xf>
    <xf numFmtId="0" fontId="20" fillId="6" borderId="15" xfId="0" applyFont="1" applyFill="1" applyBorder="1" applyAlignment="1">
      <alignment horizontal="center"/>
    </xf>
    <xf numFmtId="0" fontId="20" fillId="6" borderId="16" xfId="0" applyFont="1" applyFill="1" applyBorder="1" applyAlignment="1">
      <alignment horizontal="center"/>
    </xf>
    <xf numFmtId="0" fontId="20" fillId="6" borderId="17" xfId="0" applyFont="1" applyFill="1" applyBorder="1" applyAlignment="1">
      <alignment horizontal="center"/>
    </xf>
    <xf numFmtId="0" fontId="33" fillId="4" borderId="6" xfId="0" applyFont="1" applyFill="1" applyBorder="1" applyAlignment="1">
      <alignment wrapText="1"/>
    </xf>
    <xf numFmtId="0" fontId="20" fillId="0" borderId="7" xfId="0" applyFont="1" applyBorder="1" applyAlignment="1">
      <alignment wrapText="1"/>
    </xf>
    <xf numFmtId="0" fontId="20" fillId="0" borderId="8" xfId="0" applyFont="1" applyBorder="1" applyAlignment="1">
      <alignment wrapText="1"/>
    </xf>
    <xf numFmtId="0" fontId="33" fillId="4" borderId="15" xfId="0" applyFont="1" applyFill="1" applyBorder="1" applyAlignment="1">
      <alignment wrapText="1"/>
    </xf>
    <xf numFmtId="0" fontId="20" fillId="0" borderId="16" xfId="0" applyFont="1" applyBorder="1" applyAlignment="1">
      <alignment wrapText="1"/>
    </xf>
    <xf numFmtId="0" fontId="20" fillId="0" borderId="17" xfId="0" applyFont="1" applyBorder="1" applyAlignment="1">
      <alignment wrapText="1"/>
    </xf>
    <xf numFmtId="0" fontId="5" fillId="4" borderId="6" xfId="0" applyFont="1" applyFill="1" applyBorder="1" applyAlignment="1">
      <alignment wrapText="1"/>
    </xf>
    <xf numFmtId="0" fontId="6" fillId="0" borderId="7" xfId="0" applyFont="1" applyBorder="1" applyAlignment="1">
      <alignment wrapText="1"/>
    </xf>
    <xf numFmtId="0" fontId="6" fillId="0" borderId="8" xfId="0" applyFont="1" applyBorder="1" applyAlignment="1">
      <alignment wrapText="1"/>
    </xf>
    <xf numFmtId="0" fontId="35" fillId="4" borderId="15" xfId="0" applyFont="1" applyFill="1" applyBorder="1" applyAlignment="1">
      <alignment wrapText="1"/>
    </xf>
    <xf numFmtId="0" fontId="20" fillId="4" borderId="16" xfId="0" applyFont="1" applyFill="1" applyBorder="1" applyAlignment="1">
      <alignment wrapText="1"/>
    </xf>
    <xf numFmtId="0" fontId="20" fillId="4" borderId="17" xfId="0" applyFont="1" applyFill="1" applyBorder="1" applyAlignment="1">
      <alignment wrapText="1"/>
    </xf>
    <xf numFmtId="0" fontId="5" fillId="4" borderId="15" xfId="0" applyFont="1" applyFill="1" applyBorder="1" applyAlignment="1">
      <alignment wrapText="1"/>
    </xf>
    <xf numFmtId="0" fontId="6" fillId="0" borderId="16" xfId="0" applyFont="1" applyBorder="1" applyAlignment="1">
      <alignment wrapText="1"/>
    </xf>
    <xf numFmtId="0" fontId="6" fillId="0" borderId="17" xfId="0" applyFont="1" applyBorder="1" applyAlignment="1">
      <alignment wrapText="1"/>
    </xf>
    <xf numFmtId="0" fontId="7" fillId="4" borderId="15" xfId="0" applyFont="1" applyFill="1" applyBorder="1" applyAlignment="1">
      <alignment wrapText="1"/>
    </xf>
    <xf numFmtId="0" fontId="8" fillId="0" borderId="16" xfId="0" applyFont="1" applyBorder="1" applyAlignment="1">
      <alignment wrapText="1"/>
    </xf>
    <xf numFmtId="0" fontId="8" fillId="0" borderId="17" xfId="0" applyFont="1" applyBorder="1" applyAlignment="1">
      <alignment wrapText="1"/>
    </xf>
    <xf numFmtId="0" fontId="37" fillId="8" borderId="6" xfId="0" applyFont="1" applyFill="1" applyBorder="1" applyAlignment="1">
      <alignment wrapText="1"/>
    </xf>
    <xf numFmtId="0" fontId="20" fillId="8" borderId="7" xfId="0" applyFont="1" applyFill="1" applyBorder="1" applyAlignment="1">
      <alignment wrapText="1"/>
    </xf>
    <xf numFmtId="0" fontId="20" fillId="8" borderId="8" xfId="0" applyFont="1" applyFill="1" applyBorder="1" applyAlignment="1">
      <alignment wrapText="1"/>
    </xf>
    <xf numFmtId="0" fontId="23" fillId="15" borderId="35" xfId="0" applyFont="1" applyFill="1" applyBorder="1" applyAlignment="1">
      <alignment horizontal="center"/>
    </xf>
    <xf numFmtId="0" fontId="24" fillId="15" borderId="36" xfId="0" applyFont="1" applyFill="1" applyBorder="1" applyAlignment="1">
      <alignment horizontal="center"/>
    </xf>
    <xf numFmtId="0" fontId="24" fillId="15" borderId="37" xfId="0" applyFont="1" applyFill="1" applyBorder="1" applyAlignment="1">
      <alignment horizontal="center"/>
    </xf>
    <xf numFmtId="0" fontId="1" fillId="4" borderId="1" xfId="0" applyFont="1" applyFill="1" applyBorder="1"/>
    <xf numFmtId="0" fontId="1" fillId="4" borderId="2" xfId="0" applyFont="1" applyFill="1" applyBorder="1"/>
    <xf numFmtId="0" fontId="5" fillId="4" borderId="0" xfId="0" applyFont="1" applyFill="1" applyAlignment="1">
      <alignment vertical="center"/>
    </xf>
    <xf numFmtId="0" fontId="5" fillId="0" borderId="0" xfId="0" applyFont="1" applyAlignment="1">
      <alignment vertical="center"/>
    </xf>
    <xf numFmtId="0" fontId="14" fillId="4" borderId="0" xfId="0" applyFont="1" applyFill="1" applyAlignment="1">
      <alignment horizontal="center" wrapText="1"/>
    </xf>
    <xf numFmtId="0" fontId="20" fillId="0" borderId="0" xfId="0" applyFont="1"/>
    <xf numFmtId="0" fontId="23" fillId="15" borderId="22" xfId="0" applyFont="1" applyFill="1" applyBorder="1" applyAlignment="1">
      <alignment horizontal="center"/>
    </xf>
    <xf numFmtId="0" fontId="24" fillId="15" borderId="2" xfId="0" applyFont="1" applyFill="1" applyBorder="1" applyAlignment="1">
      <alignment horizontal="center"/>
    </xf>
    <xf numFmtId="0" fontId="20" fillId="15" borderId="2" xfId="0" applyFont="1" applyFill="1" applyBorder="1"/>
    <xf numFmtId="0" fontId="20" fillId="15" borderId="3" xfId="0" applyFont="1" applyFill="1" applyBorder="1"/>
    <xf numFmtId="0" fontId="23" fillId="15" borderId="9" xfId="0" applyFont="1" applyFill="1" applyBorder="1" applyAlignment="1">
      <alignment horizontal="center"/>
    </xf>
    <xf numFmtId="0" fontId="24" fillId="15" borderId="9" xfId="0" applyFont="1" applyFill="1" applyBorder="1" applyAlignment="1">
      <alignment horizontal="center"/>
    </xf>
    <xf numFmtId="0" fontId="20" fillId="15" borderId="9" xfId="0" applyFont="1" applyFill="1" applyBorder="1"/>
    <xf numFmtId="0" fontId="5" fillId="4" borderId="0" xfId="0" applyFont="1" applyFill="1" applyAlignment="1">
      <alignment wrapText="1"/>
    </xf>
    <xf numFmtId="0" fontId="5" fillId="4" borderId="16" xfId="0" applyFont="1" applyFill="1" applyBorder="1" applyAlignment="1">
      <alignment wrapText="1"/>
    </xf>
    <xf numFmtId="0" fontId="20" fillId="0" borderId="16" xfId="0" applyFont="1" applyBorder="1"/>
    <xf numFmtId="0" fontId="23" fillId="15" borderId="6" xfId="0" applyFont="1" applyFill="1" applyBorder="1" applyAlignment="1">
      <alignment horizontal="center"/>
    </xf>
    <xf numFmtId="0" fontId="24" fillId="15" borderId="7" xfId="0" applyFont="1" applyFill="1" applyBorder="1" applyAlignment="1">
      <alignment horizontal="center"/>
    </xf>
    <xf numFmtId="0" fontId="20" fillId="15" borderId="7" xfId="0" applyFont="1" applyFill="1" applyBorder="1"/>
    <xf numFmtId="0" fontId="20" fillId="15" borderId="8" xfId="0" applyFont="1" applyFill="1" applyBorder="1"/>
    <xf numFmtId="0" fontId="22" fillId="15" borderId="38" xfId="0" applyFont="1" applyFill="1" applyBorder="1" applyAlignment="1">
      <alignment horizontal="center"/>
    </xf>
    <xf numFmtId="0" fontId="30" fillId="15" borderId="9" xfId="0" applyFont="1" applyFill="1" applyBorder="1" applyAlignment="1">
      <alignment horizontal="center"/>
    </xf>
    <xf numFmtId="0" fontId="27" fillId="15" borderId="9" xfId="0" applyFont="1" applyFill="1" applyBorder="1"/>
    <xf numFmtId="0" fontId="27" fillId="15" borderId="30" xfId="0" applyFont="1" applyFill="1" applyBorder="1"/>
    <xf numFmtId="0" fontId="22" fillId="15" borderId="41" xfId="0" applyFont="1" applyFill="1" applyBorder="1" applyAlignment="1">
      <alignment horizontal="center"/>
    </xf>
    <xf numFmtId="0" fontId="22" fillId="15" borderId="42" xfId="0" applyFont="1" applyFill="1" applyBorder="1" applyAlignment="1">
      <alignment horizontal="center"/>
    </xf>
    <xf numFmtId="0" fontId="22" fillId="15" borderId="43" xfId="0" applyFont="1" applyFill="1" applyBorder="1" applyAlignment="1">
      <alignment horizontal="center"/>
    </xf>
    <xf numFmtId="0" fontId="5" fillId="4" borderId="0" xfId="0" applyFont="1" applyFill="1"/>
    <xf numFmtId="0" fontId="20" fillId="4" borderId="0" xfId="0" applyFont="1" applyFill="1"/>
    <xf numFmtId="0" fontId="1" fillId="4" borderId="0" xfId="0" applyFont="1" applyFill="1"/>
    <xf numFmtId="0" fontId="22" fillId="15" borderId="1" xfId="0" applyFont="1" applyFill="1" applyBorder="1" applyAlignment="1">
      <alignment horizontal="center"/>
    </xf>
    <xf numFmtId="0" fontId="30" fillId="15" borderId="2" xfId="0" applyFont="1" applyFill="1" applyBorder="1" applyAlignment="1">
      <alignment horizontal="center"/>
    </xf>
    <xf numFmtId="0" fontId="27" fillId="15" borderId="2" xfId="0" applyFont="1" applyFill="1" applyBorder="1"/>
    <xf numFmtId="0" fontId="27" fillId="15" borderId="3" xfId="0" applyFont="1" applyFill="1" applyBorder="1"/>
    <xf numFmtId="0" fontId="1" fillId="4" borderId="4" xfId="0" applyFont="1" applyFill="1" applyBorder="1"/>
    <xf numFmtId="0" fontId="31" fillId="14" borderId="6" xfId="0" applyFont="1" applyFill="1" applyBorder="1" applyAlignment="1">
      <alignment vertical="center" wrapText="1"/>
    </xf>
    <xf numFmtId="0" fontId="20" fillId="0" borderId="7" xfId="0" applyFont="1" applyBorder="1"/>
    <xf numFmtId="0" fontId="20" fillId="0" borderId="8" xfId="0" applyFont="1" applyBorder="1"/>
    <xf numFmtId="0" fontId="1" fillId="4" borderId="24" xfId="0" applyFont="1" applyFill="1" applyBorder="1" applyAlignment="1">
      <alignment horizontal="left" vertical="center" wrapText="1"/>
    </xf>
    <xf numFmtId="0" fontId="1" fillId="4" borderId="25" xfId="0" applyFont="1" applyFill="1" applyBorder="1" applyAlignment="1">
      <alignment horizontal="left" vertical="center" wrapText="1"/>
    </xf>
    <xf numFmtId="0" fontId="1" fillId="4" borderId="26" xfId="0" applyFont="1" applyFill="1" applyBorder="1" applyAlignment="1">
      <alignment horizontal="left"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4" borderId="21" xfId="0" applyFont="1" applyFill="1" applyBorder="1" applyAlignment="1">
      <alignment vertical="center" wrapText="1"/>
    </xf>
    <xf numFmtId="0" fontId="1" fillId="4" borderId="23" xfId="0" applyFont="1" applyFill="1" applyBorder="1" applyAlignment="1">
      <alignment vertical="center" wrapText="1"/>
    </xf>
    <xf numFmtId="0" fontId="1" fillId="2" borderId="22"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28" xfId="0" applyFont="1" applyFill="1" applyBorder="1" applyAlignment="1">
      <alignment horizontal="center" vertical="center"/>
    </xf>
    <xf numFmtId="0" fontId="1" fillId="4" borderId="24" xfId="0" applyFont="1" applyFill="1" applyBorder="1" applyAlignment="1">
      <alignment vertical="center" wrapText="1"/>
    </xf>
    <xf numFmtId="0" fontId="23" fillId="17" borderId="6" xfId="0" applyFont="1" applyFill="1" applyBorder="1"/>
    <xf numFmtId="0" fontId="23" fillId="17" borderId="7" xfId="0" applyFont="1" applyFill="1" applyBorder="1"/>
    <xf numFmtId="0" fontId="23" fillId="17" borderId="8" xfId="0" applyFont="1" applyFill="1" applyBorder="1"/>
    <xf numFmtId="0" fontId="23" fillId="4" borderId="6" xfId="0" applyFont="1"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2C154-25F5-455B-A86B-4E0D6FAD78D7}">
  <sheetPr>
    <pageSetUpPr fitToPage="1"/>
  </sheetPr>
  <dimension ref="A1:AW135"/>
  <sheetViews>
    <sheetView workbookViewId="0">
      <selection activeCell="Z9" sqref="Z9"/>
    </sheetView>
  </sheetViews>
  <sheetFormatPr defaultRowHeight="14.25" x14ac:dyDescent="0.2"/>
  <cols>
    <col min="1" max="2" width="9.140625" style="34"/>
    <col min="3" max="3" width="42" style="34" customWidth="1"/>
    <col min="4" max="19" width="9.140625" style="34"/>
    <col min="20" max="20" width="1.7109375" style="34" customWidth="1"/>
    <col min="21" max="21" width="3.7109375" style="34" hidden="1" customWidth="1"/>
    <col min="22" max="22" width="68.42578125" style="34" customWidth="1"/>
    <col min="23" max="25" width="9.140625" style="34"/>
    <col min="26" max="49" width="9.140625" style="31"/>
    <col min="50" max="16384" width="9.140625" style="34"/>
  </cols>
  <sheetData>
    <row r="1" spans="1:25" x14ac:dyDescent="0.2">
      <c r="A1" s="31"/>
      <c r="B1" s="31"/>
      <c r="C1" s="31"/>
      <c r="D1" s="31"/>
      <c r="E1" s="31"/>
      <c r="F1" s="31"/>
      <c r="G1" s="31"/>
      <c r="H1" s="31"/>
      <c r="I1" s="31"/>
      <c r="J1" s="31"/>
      <c r="K1" s="31"/>
      <c r="L1" s="31"/>
      <c r="M1" s="31"/>
      <c r="N1" s="31"/>
      <c r="O1" s="31"/>
      <c r="P1" s="31"/>
      <c r="Q1" s="31"/>
      <c r="R1" s="31"/>
      <c r="S1" s="31"/>
      <c r="T1" s="31"/>
      <c r="U1" s="31"/>
      <c r="V1" s="31"/>
      <c r="W1" s="31"/>
      <c r="X1" s="31"/>
      <c r="Y1" s="31"/>
    </row>
    <row r="2" spans="1:25" ht="18" x14ac:dyDescent="0.25">
      <c r="A2" s="31"/>
      <c r="B2" s="31"/>
      <c r="C2" s="31"/>
      <c r="D2" s="31"/>
      <c r="E2" s="31"/>
      <c r="F2" s="31"/>
      <c r="G2" s="31"/>
      <c r="H2" s="132" t="s">
        <v>0</v>
      </c>
      <c r="I2" s="131"/>
      <c r="J2" s="131"/>
      <c r="K2" s="131"/>
      <c r="L2" s="131"/>
      <c r="M2" s="31"/>
      <c r="N2" s="31"/>
      <c r="O2" s="31"/>
      <c r="P2" s="31"/>
      <c r="Q2" s="31"/>
      <c r="R2" s="31"/>
      <c r="S2" s="31"/>
      <c r="T2" s="31"/>
      <c r="U2" s="31"/>
      <c r="V2" s="31"/>
      <c r="W2" s="31"/>
      <c r="X2" s="31"/>
      <c r="Y2" s="31"/>
    </row>
    <row r="3" spans="1:25" ht="15" thickBo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x14ac:dyDescent="0.2">
      <c r="A4" s="31"/>
      <c r="B4" s="31"/>
      <c r="C4" s="133" t="s">
        <v>1</v>
      </c>
      <c r="D4" s="134"/>
      <c r="E4" s="134"/>
      <c r="F4" s="134"/>
      <c r="G4" s="134"/>
      <c r="H4" s="134"/>
      <c r="I4" s="134"/>
      <c r="J4" s="134"/>
      <c r="K4" s="134"/>
      <c r="L4" s="134"/>
      <c r="M4" s="134"/>
      <c r="N4" s="134"/>
      <c r="O4" s="134"/>
      <c r="P4" s="134"/>
      <c r="Q4" s="134"/>
      <c r="R4" s="134"/>
      <c r="S4" s="134"/>
      <c r="T4" s="134"/>
      <c r="U4" s="134"/>
      <c r="V4" s="135"/>
      <c r="W4" s="31"/>
      <c r="X4" s="31"/>
      <c r="Y4" s="31"/>
    </row>
    <row r="5" spans="1:25" ht="15" thickBot="1" x14ac:dyDescent="0.25">
      <c r="A5" s="31"/>
      <c r="B5" s="31"/>
      <c r="C5" s="136"/>
      <c r="D5" s="137"/>
      <c r="E5" s="137"/>
      <c r="F5" s="137"/>
      <c r="G5" s="137"/>
      <c r="H5" s="137"/>
      <c r="I5" s="137"/>
      <c r="J5" s="137"/>
      <c r="K5" s="137"/>
      <c r="L5" s="137"/>
      <c r="M5" s="137"/>
      <c r="N5" s="137"/>
      <c r="O5" s="137"/>
      <c r="P5" s="137"/>
      <c r="Q5" s="137"/>
      <c r="R5" s="137"/>
      <c r="S5" s="137"/>
      <c r="T5" s="137"/>
      <c r="U5" s="137"/>
      <c r="V5" s="138"/>
      <c r="W5" s="31"/>
      <c r="X5" s="31"/>
      <c r="Y5" s="31"/>
    </row>
    <row r="6" spans="1:25" ht="15" thickBot="1" x14ac:dyDescent="0.25">
      <c r="A6" s="31"/>
      <c r="B6" s="31"/>
      <c r="C6" s="31"/>
      <c r="D6" s="31"/>
      <c r="E6" s="31"/>
      <c r="F6" s="31"/>
      <c r="G6" s="31"/>
      <c r="H6" s="31"/>
      <c r="I6" s="31"/>
      <c r="J6" s="31"/>
      <c r="K6" s="31"/>
      <c r="L6" s="31"/>
      <c r="M6" s="31"/>
      <c r="N6" s="31"/>
      <c r="O6" s="31"/>
      <c r="P6" s="31"/>
      <c r="Q6" s="31"/>
      <c r="R6" s="31"/>
      <c r="S6" s="31"/>
      <c r="T6" s="31"/>
      <c r="U6" s="31"/>
      <c r="V6" s="31"/>
      <c r="W6" s="31"/>
      <c r="X6" s="31"/>
      <c r="Y6" s="31"/>
    </row>
    <row r="7" spans="1:25" ht="63.6" customHeight="1" x14ac:dyDescent="0.25">
      <c r="A7" s="31"/>
      <c r="B7" s="31"/>
      <c r="C7" s="139" t="s">
        <v>2</v>
      </c>
      <c r="D7" s="140"/>
      <c r="E7" s="140"/>
      <c r="F7" s="140"/>
      <c r="G7" s="140"/>
      <c r="H7" s="140"/>
      <c r="I7" s="140"/>
      <c r="J7" s="140"/>
      <c r="K7" s="140"/>
      <c r="L7" s="140"/>
      <c r="M7" s="140"/>
      <c r="N7" s="140"/>
      <c r="O7" s="140"/>
      <c r="P7" s="140"/>
      <c r="Q7" s="140"/>
      <c r="R7" s="140"/>
      <c r="S7" s="140"/>
      <c r="T7" s="140"/>
      <c r="U7" s="140"/>
      <c r="V7" s="141"/>
      <c r="W7" s="31"/>
      <c r="X7" s="31"/>
      <c r="Y7" s="31"/>
    </row>
    <row r="8" spans="1:25" ht="18" customHeight="1" thickBot="1" x14ac:dyDescent="0.35">
      <c r="A8" s="31"/>
      <c r="B8" s="31"/>
      <c r="C8" s="9"/>
      <c r="D8" s="57"/>
      <c r="E8" s="57"/>
      <c r="F8" s="57"/>
      <c r="G8" s="57"/>
      <c r="H8" s="57"/>
      <c r="I8" s="57"/>
      <c r="J8" s="57"/>
      <c r="K8" s="57"/>
      <c r="L8" s="57"/>
      <c r="M8" s="57"/>
      <c r="N8" s="57"/>
      <c r="O8" s="57"/>
      <c r="P8" s="57"/>
      <c r="Q8" s="57"/>
      <c r="R8" s="57"/>
      <c r="S8" s="57"/>
      <c r="T8" s="57"/>
      <c r="U8" s="57"/>
      <c r="V8" s="58"/>
      <c r="W8" s="31"/>
      <c r="X8" s="31"/>
      <c r="Y8" s="31"/>
    </row>
    <row r="9" spans="1:25" ht="114" customHeight="1" x14ac:dyDescent="0.25">
      <c r="A9" s="31"/>
      <c r="B9" s="31"/>
      <c r="C9" s="142" t="s">
        <v>3</v>
      </c>
      <c r="D9" s="143"/>
      <c r="E9" s="143"/>
      <c r="F9" s="143"/>
      <c r="G9" s="143"/>
      <c r="H9" s="143"/>
      <c r="I9" s="143"/>
      <c r="J9" s="143"/>
      <c r="K9" s="143"/>
      <c r="L9" s="143"/>
      <c r="M9" s="143"/>
      <c r="N9" s="143"/>
      <c r="O9" s="143"/>
      <c r="P9" s="143"/>
      <c r="Q9" s="143"/>
      <c r="R9" s="143"/>
      <c r="S9" s="143"/>
      <c r="T9" s="143"/>
      <c r="U9" s="143"/>
      <c r="V9" s="144"/>
      <c r="W9" s="31"/>
      <c r="X9" s="31"/>
      <c r="Y9" s="31"/>
    </row>
    <row r="10" spans="1:25" ht="19.899999999999999" customHeight="1" thickBot="1" x14ac:dyDescent="0.35">
      <c r="A10" s="31"/>
      <c r="B10" s="31"/>
      <c r="C10" s="145"/>
      <c r="D10" s="146"/>
      <c r="E10" s="146"/>
      <c r="F10" s="146"/>
      <c r="G10" s="146"/>
      <c r="H10" s="146"/>
      <c r="I10" s="146"/>
      <c r="J10" s="146"/>
      <c r="K10" s="146"/>
      <c r="L10" s="146"/>
      <c r="M10" s="146"/>
      <c r="N10" s="146"/>
      <c r="O10" s="146"/>
      <c r="P10" s="146"/>
      <c r="Q10" s="146"/>
      <c r="R10" s="146"/>
      <c r="S10" s="146"/>
      <c r="T10" s="146"/>
      <c r="U10" s="146"/>
      <c r="V10" s="147"/>
      <c r="W10" s="31"/>
      <c r="X10" s="31"/>
      <c r="Y10" s="31"/>
    </row>
    <row r="11" spans="1:25" ht="93" customHeight="1" x14ac:dyDescent="0.25">
      <c r="A11" s="31"/>
      <c r="B11" s="31"/>
      <c r="C11" s="148" t="s">
        <v>4</v>
      </c>
      <c r="D11" s="143"/>
      <c r="E11" s="143"/>
      <c r="F11" s="143"/>
      <c r="G11" s="143"/>
      <c r="H11" s="143"/>
      <c r="I11" s="143"/>
      <c r="J11" s="143"/>
      <c r="K11" s="143"/>
      <c r="L11" s="143"/>
      <c r="M11" s="143"/>
      <c r="N11" s="143"/>
      <c r="O11" s="143"/>
      <c r="P11" s="143"/>
      <c r="Q11" s="143"/>
      <c r="R11" s="143"/>
      <c r="S11" s="143"/>
      <c r="T11" s="143"/>
      <c r="U11" s="143"/>
      <c r="V11" s="144"/>
      <c r="W11" s="31"/>
      <c r="X11" s="31"/>
      <c r="Y11" s="31"/>
    </row>
    <row r="12" spans="1:25" ht="19.899999999999999" customHeight="1" thickBot="1" x14ac:dyDescent="0.35">
      <c r="A12" s="31"/>
      <c r="B12" s="31"/>
      <c r="C12" s="151"/>
      <c r="D12" s="152"/>
      <c r="E12" s="152"/>
      <c r="F12" s="152"/>
      <c r="G12" s="152"/>
      <c r="H12" s="152"/>
      <c r="I12" s="152"/>
      <c r="J12" s="152"/>
      <c r="K12" s="152"/>
      <c r="L12" s="152"/>
      <c r="M12" s="152"/>
      <c r="N12" s="152"/>
      <c r="O12" s="152"/>
      <c r="P12" s="152"/>
      <c r="Q12" s="152"/>
      <c r="R12" s="152"/>
      <c r="S12" s="152"/>
      <c r="T12" s="152"/>
      <c r="U12" s="152"/>
      <c r="V12" s="153"/>
      <c r="W12" s="31"/>
      <c r="X12" s="31"/>
      <c r="Y12" s="31"/>
    </row>
    <row r="13" spans="1:25" ht="72" customHeight="1" x14ac:dyDescent="0.25">
      <c r="A13" s="31"/>
      <c r="B13" s="31"/>
      <c r="C13" s="142" t="s">
        <v>5</v>
      </c>
      <c r="D13" s="149"/>
      <c r="E13" s="149"/>
      <c r="F13" s="149"/>
      <c r="G13" s="149"/>
      <c r="H13" s="149"/>
      <c r="I13" s="149"/>
      <c r="J13" s="149"/>
      <c r="K13" s="149"/>
      <c r="L13" s="149"/>
      <c r="M13" s="149"/>
      <c r="N13" s="149"/>
      <c r="O13" s="149"/>
      <c r="P13" s="149"/>
      <c r="Q13" s="149"/>
      <c r="R13" s="149"/>
      <c r="S13" s="149"/>
      <c r="T13" s="149"/>
      <c r="U13" s="149"/>
      <c r="V13" s="150"/>
      <c r="W13" s="31"/>
      <c r="X13" s="31"/>
      <c r="Y13" s="31"/>
    </row>
    <row r="14" spans="1:25" ht="19.899999999999999" customHeight="1" thickBot="1" x14ac:dyDescent="0.35">
      <c r="A14" s="31"/>
      <c r="B14" s="31"/>
      <c r="C14" s="151" t="s">
        <v>6</v>
      </c>
      <c r="D14" s="152"/>
      <c r="E14" s="152"/>
      <c r="F14" s="152"/>
      <c r="G14" s="152"/>
      <c r="H14" s="152"/>
      <c r="I14" s="152"/>
      <c r="J14" s="152"/>
      <c r="K14" s="152"/>
      <c r="L14" s="152"/>
      <c r="M14" s="152"/>
      <c r="N14" s="152"/>
      <c r="O14" s="152"/>
      <c r="P14" s="152"/>
      <c r="Q14" s="152"/>
      <c r="R14" s="152"/>
      <c r="S14" s="152"/>
      <c r="T14" s="152"/>
      <c r="U14" s="152"/>
      <c r="V14" s="153"/>
      <c r="W14" s="31"/>
      <c r="X14" s="31"/>
      <c r="Y14" s="31"/>
    </row>
    <row r="15" spans="1:25" ht="28.9" customHeight="1" thickBot="1" x14ac:dyDescent="0.35">
      <c r="A15" s="31"/>
      <c r="B15" s="31"/>
      <c r="C15" s="10"/>
      <c r="D15" s="59"/>
      <c r="E15" s="59"/>
      <c r="F15" s="59"/>
      <c r="G15" s="59"/>
      <c r="H15" s="59"/>
      <c r="I15" s="59"/>
      <c r="J15" s="59"/>
      <c r="K15" s="59"/>
      <c r="L15" s="59"/>
      <c r="M15" s="59"/>
      <c r="N15" s="59"/>
      <c r="O15" s="59"/>
      <c r="P15" s="59"/>
      <c r="Q15" s="59"/>
      <c r="R15" s="59"/>
      <c r="S15" s="59"/>
      <c r="T15" s="59"/>
      <c r="U15" s="59"/>
      <c r="V15" s="60"/>
      <c r="W15" s="31"/>
      <c r="X15" s="31"/>
      <c r="Y15" s="31"/>
    </row>
    <row r="16" spans="1:25" ht="19.899999999999999" customHeight="1" thickBot="1" x14ac:dyDescent="0.35">
      <c r="A16" s="31"/>
      <c r="B16" s="31"/>
      <c r="C16" s="154" t="s">
        <v>7</v>
      </c>
      <c r="D16" s="155"/>
      <c r="E16" s="155"/>
      <c r="F16" s="155"/>
      <c r="G16" s="155"/>
      <c r="H16" s="155"/>
      <c r="I16" s="155"/>
      <c r="J16" s="155"/>
      <c r="K16" s="155"/>
      <c r="L16" s="155"/>
      <c r="M16" s="155"/>
      <c r="N16" s="155"/>
      <c r="O16" s="155"/>
      <c r="P16" s="155"/>
      <c r="Q16" s="155"/>
      <c r="R16" s="155"/>
      <c r="S16" s="155"/>
      <c r="T16" s="155"/>
      <c r="U16" s="155"/>
      <c r="V16" s="156"/>
      <c r="W16" s="31"/>
      <c r="X16" s="31"/>
      <c r="Y16" s="31"/>
    </row>
    <row r="17" spans="1:28" ht="144" customHeight="1" x14ac:dyDescent="0.3">
      <c r="A17" s="31"/>
      <c r="B17" s="31"/>
      <c r="C17" s="157" t="s">
        <v>8</v>
      </c>
      <c r="D17" s="158"/>
      <c r="E17" s="158"/>
      <c r="F17" s="158"/>
      <c r="G17" s="158"/>
      <c r="H17" s="158"/>
      <c r="I17" s="158"/>
      <c r="J17" s="158"/>
      <c r="K17" s="158"/>
      <c r="L17" s="158"/>
      <c r="M17" s="158"/>
      <c r="N17" s="158"/>
      <c r="O17" s="158"/>
      <c r="P17" s="158"/>
      <c r="Q17" s="158"/>
      <c r="R17" s="158"/>
      <c r="S17" s="158"/>
      <c r="T17" s="158"/>
      <c r="U17" s="158"/>
      <c r="V17" s="159"/>
      <c r="W17" s="31"/>
      <c r="X17" s="31"/>
      <c r="Y17" s="31"/>
      <c r="AB17" s="11"/>
    </row>
    <row r="18" spans="1:28" x14ac:dyDescent="0.2">
      <c r="A18" s="31"/>
      <c r="B18" s="31"/>
      <c r="C18" s="61"/>
      <c r="D18" s="62"/>
      <c r="E18" s="62"/>
      <c r="F18" s="62"/>
      <c r="G18" s="62"/>
      <c r="H18" s="62"/>
      <c r="I18" s="62"/>
      <c r="J18" s="62"/>
      <c r="K18" s="62"/>
      <c r="L18" s="62"/>
      <c r="M18" s="62"/>
      <c r="N18" s="62"/>
      <c r="O18" s="62"/>
      <c r="P18" s="62"/>
      <c r="Q18" s="62"/>
      <c r="R18" s="62"/>
      <c r="S18" s="62"/>
      <c r="T18" s="62"/>
      <c r="U18" s="62"/>
      <c r="V18" s="37"/>
      <c r="W18" s="31"/>
      <c r="X18" s="31"/>
      <c r="Y18" s="31"/>
    </row>
    <row r="19" spans="1:28" ht="22.9" customHeight="1" x14ac:dyDescent="0.2">
      <c r="A19" s="31"/>
      <c r="B19" s="31"/>
      <c r="C19" s="53"/>
      <c r="D19" s="31"/>
      <c r="E19" s="31"/>
      <c r="F19" s="31"/>
      <c r="G19" s="31"/>
      <c r="H19" s="31"/>
      <c r="I19" s="31"/>
      <c r="J19" s="31"/>
      <c r="K19" s="31"/>
      <c r="L19" s="31"/>
      <c r="M19" s="31"/>
      <c r="N19" s="31"/>
      <c r="O19" s="31"/>
      <c r="P19" s="31"/>
      <c r="Q19" s="31"/>
      <c r="R19" s="31"/>
      <c r="S19" s="31"/>
      <c r="T19" s="31"/>
      <c r="U19" s="31"/>
      <c r="V19" s="43"/>
      <c r="W19" s="31"/>
      <c r="X19" s="31"/>
      <c r="Y19" s="31"/>
    </row>
    <row r="20" spans="1:28" ht="21.75" x14ac:dyDescent="0.3">
      <c r="A20" s="31"/>
      <c r="B20" s="31"/>
      <c r="C20" s="12" t="s">
        <v>9</v>
      </c>
      <c r="D20" s="13"/>
      <c r="E20" s="13"/>
      <c r="F20" s="13"/>
      <c r="G20" s="13"/>
      <c r="H20" s="13"/>
      <c r="I20" s="13"/>
      <c r="J20" s="13"/>
      <c r="K20" s="13"/>
      <c r="L20" s="13"/>
      <c r="M20" s="13"/>
      <c r="N20" s="13"/>
      <c r="O20" s="13"/>
      <c r="P20" s="13"/>
      <c r="Q20" s="13"/>
      <c r="R20" s="13"/>
      <c r="S20" s="13"/>
      <c r="T20" s="31"/>
      <c r="U20" s="31"/>
      <c r="V20" s="43"/>
      <c r="W20" s="31"/>
      <c r="X20" s="31"/>
      <c r="Y20" s="31"/>
    </row>
    <row r="21" spans="1:28" x14ac:dyDescent="0.2">
      <c r="A21" s="31"/>
      <c r="B21" s="31"/>
      <c r="C21" s="53"/>
      <c r="D21" s="31"/>
      <c r="E21" s="31"/>
      <c r="F21" s="31"/>
      <c r="G21" s="31"/>
      <c r="H21" s="31"/>
      <c r="I21" s="31"/>
      <c r="J21" s="31"/>
      <c r="K21" s="31"/>
      <c r="L21" s="31"/>
      <c r="M21" s="31"/>
      <c r="N21" s="31"/>
      <c r="O21" s="31"/>
      <c r="P21" s="31"/>
      <c r="Q21" s="31"/>
      <c r="R21" s="31"/>
      <c r="S21" s="31"/>
      <c r="T21" s="31"/>
      <c r="U21" s="31"/>
      <c r="V21" s="43"/>
      <c r="W21" s="31"/>
      <c r="X21" s="31"/>
      <c r="Y21" s="31"/>
    </row>
    <row r="22" spans="1:28" ht="6.6" customHeight="1" thickBot="1" x14ac:dyDescent="0.25">
      <c r="A22" s="31"/>
      <c r="B22" s="31"/>
      <c r="C22" s="54"/>
      <c r="D22" s="55"/>
      <c r="E22" s="55"/>
      <c r="F22" s="55"/>
      <c r="G22" s="55"/>
      <c r="H22" s="55"/>
      <c r="I22" s="55"/>
      <c r="J22" s="55"/>
      <c r="K22" s="55"/>
      <c r="L22" s="55"/>
      <c r="M22" s="55"/>
      <c r="N22" s="55"/>
      <c r="O22" s="55"/>
      <c r="P22" s="55"/>
      <c r="Q22" s="55"/>
      <c r="R22" s="55"/>
      <c r="S22" s="55"/>
      <c r="T22" s="55"/>
      <c r="U22" s="55"/>
      <c r="V22" s="56"/>
      <c r="W22" s="31"/>
      <c r="X22" s="31"/>
      <c r="Y22" s="31"/>
    </row>
    <row r="23" spans="1:28" x14ac:dyDescent="0.2">
      <c r="A23" s="31"/>
      <c r="B23" s="31"/>
      <c r="C23" s="31"/>
      <c r="D23" s="31"/>
      <c r="E23" s="31"/>
      <c r="F23" s="31"/>
      <c r="G23" s="31"/>
      <c r="H23" s="31"/>
      <c r="I23" s="31"/>
      <c r="J23" s="31"/>
      <c r="K23" s="31"/>
      <c r="L23" s="31"/>
      <c r="M23" s="31"/>
      <c r="N23" s="31"/>
      <c r="O23" s="31"/>
      <c r="P23" s="31"/>
      <c r="Q23" s="31"/>
      <c r="R23" s="31"/>
      <c r="S23" s="31"/>
      <c r="T23" s="31"/>
      <c r="U23" s="31"/>
      <c r="V23" s="31"/>
      <c r="W23" s="31"/>
      <c r="X23" s="31"/>
      <c r="Y23" s="31"/>
    </row>
    <row r="24" spans="1:28" x14ac:dyDescent="0.2">
      <c r="A24" s="31"/>
      <c r="B24" s="31"/>
      <c r="C24" s="31"/>
      <c r="D24" s="31"/>
      <c r="E24" s="31"/>
      <c r="F24" s="31"/>
      <c r="G24" s="31"/>
      <c r="H24" s="31"/>
      <c r="I24" s="31"/>
      <c r="J24" s="31"/>
      <c r="K24" s="31"/>
      <c r="L24" s="31"/>
      <c r="M24" s="31"/>
      <c r="N24" s="31"/>
      <c r="O24" s="31"/>
      <c r="P24" s="31"/>
      <c r="Q24" s="31"/>
      <c r="R24" s="31"/>
      <c r="S24" s="31"/>
      <c r="T24" s="31"/>
      <c r="U24" s="31"/>
      <c r="V24" s="31"/>
      <c r="W24" s="31"/>
      <c r="X24" s="31"/>
      <c r="Y24" s="31"/>
    </row>
    <row r="25" spans="1:28" x14ac:dyDescent="0.2">
      <c r="A25" s="31"/>
      <c r="B25" s="31"/>
      <c r="C25" s="31"/>
      <c r="D25" s="31"/>
      <c r="E25" s="31"/>
      <c r="F25" s="31"/>
      <c r="G25" s="31"/>
      <c r="H25" s="31"/>
      <c r="I25" s="31"/>
      <c r="J25" s="31"/>
      <c r="K25" s="31"/>
      <c r="L25" s="31"/>
      <c r="M25" s="31"/>
      <c r="N25" s="31"/>
      <c r="O25" s="31"/>
      <c r="P25" s="31"/>
      <c r="Q25" s="31"/>
      <c r="R25" s="31"/>
      <c r="S25" s="31"/>
      <c r="T25" s="31"/>
      <c r="U25" s="31"/>
      <c r="V25" s="31"/>
      <c r="W25" s="31"/>
      <c r="X25" s="31"/>
      <c r="Y25" s="31"/>
    </row>
    <row r="26" spans="1:28" x14ac:dyDescent="0.2">
      <c r="A26" s="31"/>
      <c r="B26" s="31"/>
      <c r="C26" s="31"/>
      <c r="D26" s="31"/>
      <c r="E26" s="31"/>
      <c r="F26" s="31"/>
      <c r="G26" s="31"/>
      <c r="H26" s="31"/>
      <c r="I26" s="31"/>
      <c r="J26" s="31"/>
      <c r="K26" s="31"/>
      <c r="L26" s="31"/>
      <c r="M26" s="31"/>
      <c r="N26" s="31"/>
      <c r="O26" s="31"/>
      <c r="P26" s="31"/>
      <c r="Q26" s="31"/>
      <c r="R26" s="31"/>
      <c r="S26" s="31"/>
      <c r="T26" s="31"/>
      <c r="U26" s="31"/>
      <c r="V26" s="31"/>
      <c r="W26" s="31"/>
      <c r="X26" s="31"/>
      <c r="Y26" s="31"/>
    </row>
    <row r="27" spans="1:28" x14ac:dyDescent="0.2">
      <c r="A27" s="31"/>
      <c r="B27" s="31"/>
      <c r="C27" s="31"/>
      <c r="D27" s="31"/>
      <c r="E27" s="31"/>
      <c r="F27" s="31"/>
      <c r="G27" s="31"/>
      <c r="H27" s="31"/>
      <c r="I27" s="31"/>
      <c r="J27" s="31"/>
      <c r="K27" s="31"/>
      <c r="L27" s="31"/>
      <c r="M27" s="31"/>
      <c r="N27" s="31"/>
      <c r="O27" s="31"/>
      <c r="P27" s="31"/>
      <c r="Q27" s="31"/>
      <c r="R27" s="31"/>
      <c r="S27" s="31"/>
      <c r="T27" s="31"/>
      <c r="U27" s="31"/>
      <c r="V27" s="31"/>
      <c r="W27" s="31"/>
      <c r="X27" s="31"/>
      <c r="Y27" s="31"/>
    </row>
    <row r="28" spans="1:28" x14ac:dyDescent="0.2">
      <c r="A28" s="31"/>
      <c r="B28" s="31"/>
      <c r="C28" s="31"/>
      <c r="D28" s="31"/>
      <c r="E28" s="31"/>
      <c r="F28" s="31"/>
      <c r="G28" s="31"/>
      <c r="H28" s="31"/>
      <c r="I28" s="31"/>
      <c r="J28" s="31"/>
      <c r="K28" s="31"/>
      <c r="L28" s="31"/>
      <c r="M28" s="31"/>
      <c r="N28" s="31"/>
      <c r="O28" s="31"/>
      <c r="P28" s="31"/>
      <c r="Q28" s="31"/>
      <c r="R28" s="31"/>
      <c r="S28" s="31"/>
      <c r="T28" s="31"/>
      <c r="U28" s="31"/>
      <c r="V28" s="31"/>
      <c r="W28" s="31"/>
      <c r="X28" s="31"/>
      <c r="Y28" s="31"/>
    </row>
    <row r="29" spans="1:28" x14ac:dyDescent="0.2">
      <c r="A29" s="31"/>
      <c r="B29" s="31"/>
      <c r="C29" s="31"/>
      <c r="D29" s="31"/>
      <c r="E29" s="31"/>
      <c r="F29" s="31"/>
      <c r="G29" s="31"/>
      <c r="H29" s="31"/>
      <c r="I29" s="31"/>
      <c r="J29" s="31"/>
      <c r="K29" s="31"/>
      <c r="L29" s="31"/>
      <c r="M29" s="31"/>
      <c r="N29" s="31"/>
      <c r="O29" s="31"/>
      <c r="P29" s="31"/>
      <c r="Q29" s="31"/>
      <c r="R29" s="31"/>
      <c r="S29" s="31"/>
      <c r="T29" s="31"/>
      <c r="U29" s="31"/>
      <c r="V29" s="31"/>
      <c r="W29" s="31"/>
      <c r="X29" s="31"/>
      <c r="Y29" s="31"/>
    </row>
    <row r="30" spans="1:28" x14ac:dyDescent="0.2">
      <c r="A30" s="31"/>
      <c r="B30" s="31"/>
      <c r="C30" s="31"/>
      <c r="D30" s="31"/>
      <c r="E30" s="31"/>
      <c r="F30" s="31"/>
      <c r="G30" s="31"/>
      <c r="H30" s="31"/>
      <c r="I30" s="31"/>
      <c r="J30" s="31"/>
      <c r="K30" s="31"/>
      <c r="L30" s="31"/>
      <c r="M30" s="31"/>
      <c r="N30" s="31"/>
      <c r="O30" s="31"/>
      <c r="P30" s="31"/>
      <c r="Q30" s="31"/>
      <c r="R30" s="31"/>
      <c r="S30" s="31"/>
      <c r="T30" s="31"/>
      <c r="U30" s="31"/>
      <c r="V30" s="31"/>
      <c r="W30" s="31"/>
      <c r="X30" s="31"/>
      <c r="Y30" s="31"/>
    </row>
    <row r="31" spans="1:28" x14ac:dyDescent="0.2">
      <c r="A31" s="31"/>
      <c r="B31" s="31"/>
      <c r="C31" s="31"/>
      <c r="D31" s="31"/>
      <c r="E31" s="31"/>
      <c r="F31" s="31"/>
      <c r="G31" s="31"/>
      <c r="H31" s="31"/>
      <c r="I31" s="31"/>
      <c r="J31" s="31"/>
      <c r="K31" s="31"/>
      <c r="L31" s="31"/>
      <c r="M31" s="31"/>
      <c r="N31" s="31"/>
      <c r="O31" s="31"/>
      <c r="P31" s="31"/>
      <c r="Q31" s="31"/>
      <c r="R31" s="31"/>
      <c r="S31" s="31"/>
      <c r="T31" s="31"/>
      <c r="U31" s="31"/>
      <c r="V31" s="31"/>
      <c r="W31" s="31"/>
      <c r="X31" s="31"/>
      <c r="Y31" s="31"/>
    </row>
    <row r="32" spans="1:28" x14ac:dyDescent="0.2">
      <c r="A32" s="31"/>
      <c r="B32" s="31"/>
      <c r="C32" s="31"/>
      <c r="D32" s="31"/>
      <c r="E32" s="31"/>
      <c r="F32" s="31"/>
      <c r="G32" s="31"/>
      <c r="H32" s="31"/>
      <c r="I32" s="31"/>
      <c r="J32" s="31"/>
      <c r="K32" s="31"/>
      <c r="L32" s="31"/>
      <c r="M32" s="31"/>
      <c r="N32" s="31"/>
      <c r="O32" s="31"/>
      <c r="P32" s="31"/>
      <c r="Q32" s="31"/>
      <c r="R32" s="31"/>
      <c r="S32" s="31"/>
      <c r="T32" s="31"/>
      <c r="U32" s="31"/>
      <c r="V32" s="31"/>
      <c r="W32" s="31"/>
      <c r="X32" s="31"/>
      <c r="Y32" s="31"/>
    </row>
    <row r="33" spans="1:25" x14ac:dyDescent="0.2">
      <c r="A33" s="31"/>
      <c r="B33" s="31"/>
      <c r="C33" s="31"/>
      <c r="D33" s="31"/>
      <c r="E33" s="31"/>
      <c r="F33" s="31"/>
      <c r="G33" s="31"/>
      <c r="H33" s="31"/>
      <c r="I33" s="31"/>
      <c r="J33" s="31"/>
      <c r="K33" s="31"/>
      <c r="L33" s="31"/>
      <c r="M33" s="31"/>
      <c r="N33" s="31"/>
      <c r="O33" s="31"/>
      <c r="P33" s="31"/>
      <c r="Q33" s="31"/>
      <c r="R33" s="31"/>
      <c r="S33" s="31"/>
      <c r="T33" s="31"/>
      <c r="U33" s="31"/>
      <c r="V33" s="31"/>
      <c r="W33" s="31"/>
      <c r="X33" s="31"/>
      <c r="Y33" s="31"/>
    </row>
    <row r="34" spans="1:25" x14ac:dyDescent="0.2">
      <c r="A34" s="31"/>
      <c r="B34" s="31"/>
      <c r="C34" s="31"/>
      <c r="D34" s="31"/>
      <c r="E34" s="31"/>
      <c r="F34" s="31"/>
      <c r="G34" s="31"/>
      <c r="H34" s="31"/>
      <c r="I34" s="31"/>
      <c r="J34" s="31"/>
      <c r="K34" s="31"/>
      <c r="L34" s="31"/>
      <c r="M34" s="31"/>
      <c r="N34" s="31"/>
      <c r="O34" s="31"/>
      <c r="P34" s="31"/>
      <c r="Q34" s="31"/>
      <c r="R34" s="31"/>
      <c r="S34" s="31"/>
      <c r="T34" s="31"/>
      <c r="U34" s="31"/>
      <c r="V34" s="31"/>
      <c r="W34" s="31"/>
      <c r="X34" s="31"/>
      <c r="Y34" s="31"/>
    </row>
    <row r="35" spans="1:25" x14ac:dyDescent="0.2">
      <c r="A35" s="31"/>
      <c r="B35" s="31"/>
      <c r="C35" s="31"/>
      <c r="D35" s="31"/>
      <c r="E35" s="31"/>
      <c r="F35" s="31"/>
      <c r="G35" s="31"/>
      <c r="H35" s="31"/>
      <c r="I35" s="31"/>
      <c r="J35" s="31"/>
      <c r="K35" s="31"/>
      <c r="L35" s="31"/>
      <c r="M35" s="31"/>
      <c r="N35" s="31"/>
      <c r="O35" s="31"/>
      <c r="P35" s="31"/>
      <c r="Q35" s="31"/>
      <c r="R35" s="31"/>
      <c r="S35" s="31"/>
      <c r="T35" s="31"/>
      <c r="U35" s="31"/>
      <c r="V35" s="31"/>
      <c r="W35" s="31"/>
      <c r="X35" s="31"/>
      <c r="Y35" s="31"/>
    </row>
    <row r="36" spans="1:25" x14ac:dyDescent="0.2">
      <c r="A36" s="31"/>
      <c r="B36" s="31"/>
      <c r="C36" s="31"/>
      <c r="D36" s="31"/>
      <c r="E36" s="31"/>
      <c r="F36" s="31"/>
      <c r="G36" s="31"/>
      <c r="H36" s="31"/>
      <c r="I36" s="31"/>
      <c r="J36" s="31"/>
      <c r="K36" s="31"/>
      <c r="L36" s="31"/>
      <c r="M36" s="31"/>
      <c r="N36" s="31"/>
      <c r="O36" s="31"/>
      <c r="P36" s="31"/>
      <c r="Q36" s="31"/>
      <c r="R36" s="31"/>
      <c r="S36" s="31"/>
      <c r="T36" s="31"/>
      <c r="U36" s="31"/>
      <c r="V36" s="31"/>
      <c r="W36" s="31"/>
      <c r="X36" s="31"/>
      <c r="Y36" s="31"/>
    </row>
    <row r="37" spans="1:25" x14ac:dyDescent="0.2">
      <c r="A37" s="31"/>
      <c r="B37" s="31"/>
      <c r="C37" s="31"/>
      <c r="D37" s="31"/>
      <c r="E37" s="31"/>
      <c r="F37" s="31"/>
      <c r="G37" s="31"/>
      <c r="H37" s="31"/>
      <c r="I37" s="31"/>
      <c r="J37" s="31"/>
      <c r="K37" s="31"/>
      <c r="L37" s="31"/>
      <c r="M37" s="31"/>
      <c r="N37" s="31"/>
      <c r="O37" s="31"/>
      <c r="P37" s="31"/>
      <c r="Q37" s="31"/>
      <c r="R37" s="31"/>
      <c r="S37" s="31"/>
      <c r="T37" s="31"/>
      <c r="U37" s="31"/>
      <c r="V37" s="31"/>
      <c r="W37" s="31"/>
      <c r="X37" s="31"/>
      <c r="Y37" s="31"/>
    </row>
    <row r="38" spans="1:25" x14ac:dyDescent="0.2">
      <c r="A38" s="31"/>
      <c r="B38" s="31"/>
      <c r="C38" s="31"/>
      <c r="D38" s="31"/>
      <c r="E38" s="31"/>
      <c r="F38" s="31"/>
      <c r="G38" s="31"/>
      <c r="H38" s="31"/>
      <c r="I38" s="31"/>
      <c r="J38" s="31"/>
      <c r="K38" s="31"/>
      <c r="L38" s="31"/>
      <c r="M38" s="31"/>
      <c r="N38" s="31"/>
      <c r="O38" s="31"/>
      <c r="P38" s="31"/>
      <c r="Q38" s="31"/>
      <c r="R38" s="31"/>
      <c r="S38" s="31"/>
      <c r="T38" s="31"/>
      <c r="U38" s="31"/>
      <c r="V38" s="31"/>
      <c r="W38" s="31"/>
      <c r="X38" s="31"/>
      <c r="Y38" s="31"/>
    </row>
    <row r="39" spans="1:25" x14ac:dyDescent="0.2">
      <c r="A39" s="31"/>
      <c r="B39" s="31"/>
      <c r="C39" s="31"/>
      <c r="D39" s="31"/>
      <c r="E39" s="31"/>
      <c r="F39" s="31"/>
      <c r="G39" s="31"/>
      <c r="H39" s="31"/>
      <c r="I39" s="31"/>
      <c r="J39" s="31"/>
      <c r="K39" s="31"/>
      <c r="L39" s="31"/>
      <c r="M39" s="31"/>
      <c r="N39" s="31"/>
      <c r="O39" s="31"/>
      <c r="P39" s="31"/>
      <c r="Q39" s="31"/>
      <c r="R39" s="31"/>
      <c r="S39" s="31"/>
      <c r="T39" s="31"/>
      <c r="U39" s="31"/>
      <c r="V39" s="31"/>
      <c r="W39" s="31"/>
      <c r="X39" s="31"/>
      <c r="Y39" s="31"/>
    </row>
    <row r="40" spans="1:25" x14ac:dyDescent="0.2">
      <c r="A40" s="31"/>
      <c r="B40" s="31"/>
      <c r="C40" s="31"/>
      <c r="D40" s="31"/>
      <c r="E40" s="31"/>
      <c r="F40" s="31"/>
      <c r="G40" s="31"/>
      <c r="H40" s="31"/>
      <c r="I40" s="31"/>
      <c r="J40" s="31"/>
      <c r="K40" s="31"/>
      <c r="L40" s="31"/>
      <c r="M40" s="31"/>
      <c r="N40" s="31"/>
      <c r="O40" s="31"/>
      <c r="P40" s="31"/>
      <c r="Q40" s="31"/>
      <c r="R40" s="31"/>
      <c r="S40" s="31"/>
      <c r="T40" s="31"/>
      <c r="U40" s="31"/>
      <c r="V40" s="31"/>
      <c r="W40" s="31"/>
      <c r="X40" s="31"/>
      <c r="Y40" s="31"/>
    </row>
    <row r="41" spans="1:25" x14ac:dyDescent="0.2">
      <c r="A41" s="31"/>
      <c r="B41" s="31"/>
      <c r="C41" s="31"/>
      <c r="D41" s="31"/>
      <c r="E41" s="31"/>
      <c r="F41" s="31"/>
      <c r="G41" s="31"/>
      <c r="H41" s="31"/>
      <c r="I41" s="31"/>
      <c r="J41" s="31"/>
      <c r="K41" s="31"/>
      <c r="L41" s="31"/>
      <c r="M41" s="31"/>
      <c r="N41" s="31"/>
      <c r="O41" s="31"/>
      <c r="P41" s="31"/>
      <c r="Q41" s="31"/>
      <c r="R41" s="31"/>
      <c r="S41" s="31"/>
      <c r="T41" s="31"/>
      <c r="U41" s="31"/>
      <c r="V41" s="31"/>
      <c r="W41" s="31"/>
      <c r="X41" s="31"/>
      <c r="Y41" s="31"/>
    </row>
    <row r="42" spans="1:25" x14ac:dyDescent="0.2">
      <c r="A42" s="31"/>
      <c r="B42" s="31"/>
      <c r="C42" s="31"/>
      <c r="D42" s="31"/>
      <c r="E42" s="31"/>
      <c r="F42" s="31"/>
      <c r="G42" s="31"/>
      <c r="H42" s="31"/>
      <c r="I42" s="31"/>
      <c r="J42" s="31"/>
      <c r="K42" s="31"/>
      <c r="L42" s="31"/>
      <c r="M42" s="31"/>
      <c r="N42" s="31"/>
      <c r="O42" s="31"/>
      <c r="P42" s="31"/>
      <c r="Q42" s="31"/>
      <c r="R42" s="31"/>
      <c r="S42" s="31"/>
      <c r="T42" s="31"/>
      <c r="U42" s="31"/>
      <c r="V42" s="31"/>
      <c r="W42" s="31"/>
      <c r="X42" s="31"/>
      <c r="Y42" s="31"/>
    </row>
    <row r="43" spans="1:25" x14ac:dyDescent="0.2">
      <c r="A43" s="31"/>
      <c r="B43" s="31"/>
      <c r="C43" s="31"/>
      <c r="D43" s="31"/>
      <c r="E43" s="31"/>
      <c r="F43" s="31"/>
      <c r="G43" s="31"/>
      <c r="H43" s="31"/>
      <c r="I43" s="31"/>
      <c r="J43" s="31"/>
      <c r="K43" s="31"/>
      <c r="L43" s="31"/>
      <c r="M43" s="31"/>
      <c r="N43" s="31"/>
      <c r="O43" s="31"/>
      <c r="P43" s="31"/>
      <c r="Q43" s="31"/>
      <c r="R43" s="31"/>
      <c r="S43" s="31"/>
      <c r="T43" s="31"/>
      <c r="U43" s="31"/>
      <c r="V43" s="31"/>
      <c r="W43" s="31"/>
      <c r="X43" s="31"/>
      <c r="Y43" s="31"/>
    </row>
    <row r="44" spans="1:25" x14ac:dyDescent="0.2">
      <c r="A44" s="31"/>
      <c r="B44" s="31"/>
      <c r="C44" s="31"/>
      <c r="D44" s="31"/>
      <c r="E44" s="31"/>
      <c r="F44" s="31"/>
      <c r="G44" s="31"/>
      <c r="H44" s="31"/>
      <c r="I44" s="31"/>
      <c r="J44" s="31"/>
      <c r="K44" s="31"/>
      <c r="L44" s="31"/>
      <c r="M44" s="31"/>
      <c r="N44" s="31"/>
      <c r="O44" s="31"/>
      <c r="P44" s="31"/>
      <c r="Q44" s="31"/>
      <c r="R44" s="31"/>
      <c r="S44" s="31"/>
      <c r="T44" s="31"/>
      <c r="U44" s="31"/>
      <c r="V44" s="31"/>
      <c r="W44" s="31"/>
      <c r="X44" s="31"/>
      <c r="Y44" s="31"/>
    </row>
    <row r="45" spans="1:25" x14ac:dyDescent="0.2">
      <c r="A45" s="31"/>
      <c r="B45" s="31"/>
      <c r="C45" s="31"/>
      <c r="D45" s="31"/>
      <c r="E45" s="31"/>
      <c r="F45" s="31"/>
      <c r="G45" s="31"/>
      <c r="H45" s="31"/>
      <c r="I45" s="31"/>
      <c r="J45" s="31"/>
      <c r="K45" s="31"/>
      <c r="L45" s="31"/>
      <c r="M45" s="31"/>
      <c r="N45" s="31"/>
      <c r="O45" s="31"/>
      <c r="P45" s="31"/>
      <c r="Q45" s="31"/>
      <c r="R45" s="31"/>
      <c r="S45" s="31"/>
      <c r="T45" s="31"/>
      <c r="U45" s="31"/>
      <c r="V45" s="31"/>
      <c r="W45" s="31"/>
      <c r="X45" s="31"/>
      <c r="Y45" s="31"/>
    </row>
    <row r="46" spans="1:25" x14ac:dyDescent="0.2">
      <c r="A46" s="31"/>
      <c r="B46" s="31"/>
      <c r="C46" s="31"/>
      <c r="D46" s="31"/>
      <c r="E46" s="31"/>
      <c r="F46" s="31"/>
      <c r="G46" s="31"/>
      <c r="H46" s="31"/>
      <c r="I46" s="31"/>
      <c r="J46" s="31"/>
      <c r="K46" s="31"/>
      <c r="L46" s="31"/>
      <c r="M46" s="31"/>
      <c r="N46" s="31"/>
      <c r="O46" s="31"/>
      <c r="P46" s="31"/>
      <c r="Q46" s="31"/>
      <c r="R46" s="31"/>
      <c r="S46" s="31"/>
      <c r="T46" s="31"/>
      <c r="U46" s="31"/>
      <c r="V46" s="31"/>
      <c r="W46" s="31"/>
      <c r="X46" s="31"/>
      <c r="Y46" s="31"/>
    </row>
    <row r="47" spans="1:25" x14ac:dyDescent="0.2">
      <c r="A47" s="31"/>
      <c r="B47" s="31"/>
      <c r="C47" s="31"/>
      <c r="D47" s="31"/>
      <c r="E47" s="31"/>
      <c r="F47" s="31"/>
      <c r="G47" s="31"/>
      <c r="H47" s="31"/>
      <c r="I47" s="31"/>
      <c r="J47" s="31"/>
      <c r="K47" s="31"/>
      <c r="L47" s="31"/>
      <c r="M47" s="31"/>
      <c r="N47" s="31"/>
      <c r="O47" s="31"/>
      <c r="P47" s="31"/>
      <c r="Q47" s="31"/>
      <c r="R47" s="31"/>
      <c r="S47" s="31"/>
      <c r="T47" s="31"/>
      <c r="U47" s="31"/>
      <c r="V47" s="31"/>
      <c r="W47" s="31"/>
      <c r="X47" s="31"/>
      <c r="Y47" s="31"/>
    </row>
    <row r="48" spans="1:25" x14ac:dyDescent="0.2">
      <c r="A48" s="31"/>
      <c r="B48" s="31"/>
      <c r="C48" s="31"/>
      <c r="D48" s="31"/>
      <c r="E48" s="31"/>
      <c r="F48" s="31"/>
      <c r="G48" s="31"/>
      <c r="H48" s="31"/>
      <c r="I48" s="31"/>
      <c r="J48" s="31"/>
      <c r="K48" s="31"/>
      <c r="L48" s="31"/>
      <c r="M48" s="31"/>
      <c r="N48" s="31"/>
      <c r="O48" s="31"/>
      <c r="P48" s="31"/>
      <c r="Q48" s="31"/>
      <c r="R48" s="31"/>
      <c r="S48" s="31"/>
      <c r="T48" s="31"/>
      <c r="U48" s="31"/>
      <c r="V48" s="31"/>
      <c r="W48" s="31"/>
      <c r="X48" s="31"/>
      <c r="Y48" s="31"/>
    </row>
    <row r="49" spans="1:25" x14ac:dyDescent="0.2">
      <c r="A49" s="31"/>
      <c r="B49" s="31"/>
      <c r="C49" s="31"/>
      <c r="D49" s="31"/>
      <c r="E49" s="31"/>
      <c r="F49" s="31"/>
      <c r="G49" s="31"/>
      <c r="H49" s="31"/>
      <c r="I49" s="31"/>
      <c r="J49" s="31"/>
      <c r="K49" s="31"/>
      <c r="L49" s="31"/>
      <c r="M49" s="31"/>
      <c r="N49" s="31"/>
      <c r="O49" s="31"/>
      <c r="P49" s="31"/>
      <c r="Q49" s="31"/>
      <c r="R49" s="31"/>
      <c r="S49" s="31"/>
      <c r="T49" s="31"/>
      <c r="U49" s="31"/>
      <c r="V49" s="31"/>
      <c r="W49" s="31"/>
      <c r="X49" s="31"/>
      <c r="Y49" s="31"/>
    </row>
    <row r="50" spans="1:25" x14ac:dyDescent="0.2">
      <c r="A50" s="31"/>
      <c r="B50" s="31"/>
      <c r="C50" s="31"/>
      <c r="D50" s="31"/>
      <c r="E50" s="31"/>
      <c r="F50" s="31"/>
      <c r="G50" s="31"/>
      <c r="H50" s="31"/>
      <c r="I50" s="31"/>
      <c r="J50" s="31"/>
      <c r="K50" s="31"/>
      <c r="L50" s="31"/>
      <c r="M50" s="31"/>
      <c r="N50" s="31"/>
      <c r="O50" s="31"/>
      <c r="P50" s="31"/>
      <c r="Q50" s="31"/>
      <c r="R50" s="31"/>
      <c r="S50" s="31"/>
      <c r="T50" s="31"/>
      <c r="U50" s="31"/>
      <c r="V50" s="31"/>
      <c r="W50" s="31"/>
      <c r="X50" s="31"/>
      <c r="Y50" s="31"/>
    </row>
    <row r="51" spans="1:25" x14ac:dyDescent="0.2">
      <c r="A51" s="31"/>
      <c r="B51" s="31"/>
      <c r="C51" s="31"/>
      <c r="D51" s="31"/>
      <c r="E51" s="31"/>
      <c r="F51" s="31"/>
      <c r="G51" s="31"/>
      <c r="H51" s="31"/>
      <c r="I51" s="31"/>
      <c r="J51" s="31"/>
      <c r="K51" s="31"/>
      <c r="L51" s="31"/>
      <c r="M51" s="31"/>
      <c r="N51" s="31"/>
      <c r="O51" s="31"/>
      <c r="P51" s="31"/>
      <c r="Q51" s="31"/>
      <c r="R51" s="31"/>
      <c r="S51" s="31"/>
      <c r="T51" s="31"/>
      <c r="U51" s="31"/>
      <c r="V51" s="31"/>
      <c r="W51" s="31"/>
      <c r="X51" s="31"/>
      <c r="Y51" s="31"/>
    </row>
    <row r="52" spans="1:25" x14ac:dyDescent="0.2">
      <c r="A52" s="31"/>
      <c r="B52" s="31"/>
      <c r="C52" s="31"/>
      <c r="D52" s="31"/>
      <c r="E52" s="31"/>
      <c r="F52" s="31"/>
      <c r="G52" s="31"/>
      <c r="H52" s="31"/>
      <c r="I52" s="31"/>
      <c r="J52" s="31"/>
      <c r="K52" s="31"/>
      <c r="L52" s="31"/>
      <c r="M52" s="31"/>
      <c r="N52" s="31"/>
      <c r="O52" s="31"/>
      <c r="P52" s="31"/>
      <c r="Q52" s="31"/>
      <c r="R52" s="31"/>
      <c r="S52" s="31"/>
      <c r="T52" s="31"/>
      <c r="U52" s="31"/>
      <c r="V52" s="31"/>
      <c r="W52" s="31"/>
      <c r="X52" s="31"/>
      <c r="Y52" s="31"/>
    </row>
    <row r="53" spans="1:25" x14ac:dyDescent="0.2">
      <c r="A53" s="31"/>
      <c r="B53" s="31"/>
      <c r="C53" s="31"/>
      <c r="D53" s="31"/>
      <c r="E53" s="31"/>
      <c r="F53" s="31"/>
      <c r="G53" s="31"/>
      <c r="H53" s="31"/>
      <c r="I53" s="31"/>
      <c r="J53" s="31"/>
      <c r="K53" s="31"/>
      <c r="L53" s="31"/>
      <c r="M53" s="31"/>
      <c r="N53" s="31"/>
      <c r="O53" s="31"/>
      <c r="P53" s="31"/>
      <c r="Q53" s="31"/>
      <c r="R53" s="31"/>
      <c r="S53" s="31"/>
      <c r="T53" s="31"/>
      <c r="U53" s="31"/>
      <c r="V53" s="31"/>
      <c r="W53" s="31"/>
      <c r="X53" s="31"/>
      <c r="Y53" s="31"/>
    </row>
    <row r="54" spans="1:25" x14ac:dyDescent="0.2">
      <c r="A54" s="31"/>
      <c r="B54" s="31"/>
      <c r="C54" s="31"/>
      <c r="D54" s="31"/>
      <c r="E54" s="31"/>
      <c r="F54" s="31"/>
      <c r="G54" s="31"/>
      <c r="H54" s="31"/>
      <c r="I54" s="31"/>
      <c r="J54" s="31"/>
      <c r="K54" s="31"/>
      <c r="L54" s="31"/>
      <c r="M54" s="31"/>
      <c r="N54" s="31"/>
      <c r="O54" s="31"/>
      <c r="P54" s="31"/>
      <c r="Q54" s="31"/>
      <c r="R54" s="31"/>
      <c r="S54" s="31"/>
      <c r="T54" s="31"/>
      <c r="U54" s="31"/>
      <c r="V54" s="31"/>
      <c r="W54" s="31"/>
      <c r="X54" s="31"/>
      <c r="Y54" s="31"/>
    </row>
    <row r="55" spans="1:25" x14ac:dyDescent="0.2">
      <c r="A55" s="31"/>
      <c r="B55" s="31"/>
      <c r="C55" s="31"/>
      <c r="D55" s="31"/>
      <c r="E55" s="31"/>
      <c r="F55" s="31"/>
      <c r="G55" s="31"/>
      <c r="H55" s="31"/>
      <c r="I55" s="31"/>
      <c r="J55" s="31"/>
      <c r="K55" s="31"/>
      <c r="L55" s="31"/>
      <c r="M55" s="31"/>
      <c r="N55" s="31"/>
      <c r="O55" s="31"/>
      <c r="P55" s="31"/>
      <c r="Q55" s="31"/>
      <c r="R55" s="31"/>
      <c r="S55" s="31"/>
      <c r="T55" s="31"/>
      <c r="U55" s="31"/>
      <c r="V55" s="31"/>
      <c r="W55" s="31"/>
      <c r="X55" s="31"/>
      <c r="Y55" s="31"/>
    </row>
    <row r="56" spans="1:25" x14ac:dyDescent="0.2">
      <c r="A56" s="31"/>
      <c r="B56" s="31"/>
      <c r="C56" s="31"/>
      <c r="D56" s="31"/>
      <c r="E56" s="31"/>
      <c r="F56" s="31"/>
      <c r="G56" s="31"/>
      <c r="H56" s="31"/>
      <c r="I56" s="31"/>
      <c r="J56" s="31"/>
      <c r="K56" s="31"/>
      <c r="L56" s="31"/>
      <c r="M56" s="31"/>
      <c r="N56" s="31"/>
      <c r="O56" s="31"/>
      <c r="P56" s="31"/>
      <c r="Q56" s="31"/>
      <c r="R56" s="31"/>
      <c r="S56" s="31"/>
      <c r="T56" s="31"/>
      <c r="U56" s="31"/>
      <c r="V56" s="31"/>
      <c r="W56" s="31"/>
      <c r="X56" s="31"/>
      <c r="Y56" s="31"/>
    </row>
    <row r="57" spans="1:25" x14ac:dyDescent="0.2">
      <c r="A57" s="31"/>
      <c r="B57" s="31"/>
      <c r="C57" s="31"/>
      <c r="D57" s="31"/>
      <c r="E57" s="31"/>
      <c r="F57" s="31"/>
      <c r="G57" s="31"/>
      <c r="H57" s="31"/>
      <c r="I57" s="31"/>
      <c r="J57" s="31"/>
      <c r="K57" s="31"/>
      <c r="L57" s="31"/>
      <c r="M57" s="31"/>
      <c r="N57" s="31"/>
      <c r="O57" s="31"/>
      <c r="P57" s="31"/>
      <c r="Q57" s="31"/>
      <c r="R57" s="31"/>
      <c r="S57" s="31"/>
      <c r="T57" s="31"/>
      <c r="U57" s="31"/>
      <c r="V57" s="31"/>
      <c r="W57" s="31"/>
      <c r="X57" s="31"/>
      <c r="Y57" s="31"/>
    </row>
    <row r="58" spans="1:25" x14ac:dyDescent="0.2">
      <c r="A58" s="31"/>
      <c r="B58" s="31"/>
      <c r="C58" s="31"/>
      <c r="D58" s="31"/>
      <c r="E58" s="31"/>
      <c r="F58" s="31"/>
      <c r="G58" s="31"/>
      <c r="H58" s="31"/>
      <c r="I58" s="31"/>
      <c r="J58" s="31"/>
      <c r="K58" s="31"/>
      <c r="L58" s="31"/>
      <c r="M58" s="31"/>
      <c r="N58" s="31"/>
      <c r="O58" s="31"/>
      <c r="P58" s="31"/>
      <c r="Q58" s="31"/>
      <c r="R58" s="31"/>
      <c r="S58" s="31"/>
      <c r="T58" s="31"/>
      <c r="U58" s="31"/>
      <c r="V58" s="31"/>
      <c r="W58" s="31"/>
      <c r="X58" s="31"/>
      <c r="Y58" s="31"/>
    </row>
    <row r="59" spans="1:25" x14ac:dyDescent="0.2">
      <c r="A59" s="31"/>
      <c r="B59" s="31"/>
      <c r="C59" s="31"/>
      <c r="D59" s="31"/>
      <c r="E59" s="31"/>
      <c r="F59" s="31"/>
      <c r="G59" s="31"/>
      <c r="H59" s="31"/>
      <c r="I59" s="31"/>
      <c r="J59" s="31"/>
      <c r="K59" s="31"/>
      <c r="L59" s="31"/>
      <c r="M59" s="31"/>
      <c r="N59" s="31"/>
      <c r="O59" s="31"/>
      <c r="P59" s="31"/>
      <c r="Q59" s="31"/>
      <c r="R59" s="31"/>
      <c r="S59" s="31"/>
      <c r="T59" s="31"/>
      <c r="U59" s="31"/>
      <c r="V59" s="31"/>
      <c r="W59" s="31"/>
      <c r="X59" s="31"/>
      <c r="Y59" s="31"/>
    </row>
    <row r="60" spans="1:25" x14ac:dyDescent="0.2">
      <c r="A60" s="31"/>
      <c r="B60" s="31"/>
      <c r="C60" s="31"/>
      <c r="D60" s="31"/>
      <c r="E60" s="31"/>
      <c r="F60" s="31"/>
      <c r="G60" s="31"/>
      <c r="H60" s="31"/>
      <c r="I60" s="31"/>
      <c r="J60" s="31"/>
      <c r="K60" s="31"/>
      <c r="L60" s="31"/>
      <c r="M60" s="31"/>
      <c r="N60" s="31"/>
      <c r="O60" s="31"/>
      <c r="P60" s="31"/>
      <c r="Q60" s="31"/>
      <c r="R60" s="31"/>
      <c r="S60" s="31"/>
      <c r="T60" s="31"/>
      <c r="U60" s="31"/>
      <c r="V60" s="31"/>
      <c r="W60" s="31"/>
      <c r="X60" s="31"/>
      <c r="Y60" s="31"/>
    </row>
    <row r="61" spans="1:25" x14ac:dyDescent="0.2">
      <c r="A61" s="31"/>
      <c r="B61" s="31"/>
      <c r="C61" s="31"/>
      <c r="D61" s="31"/>
      <c r="E61" s="31"/>
      <c r="F61" s="31"/>
      <c r="G61" s="31"/>
      <c r="H61" s="31"/>
      <c r="I61" s="31"/>
      <c r="J61" s="31"/>
      <c r="K61" s="31"/>
      <c r="L61" s="31"/>
      <c r="M61" s="31"/>
      <c r="N61" s="31"/>
      <c r="O61" s="31"/>
      <c r="P61" s="31"/>
      <c r="Q61" s="31"/>
      <c r="R61" s="31"/>
      <c r="S61" s="31"/>
      <c r="T61" s="31"/>
      <c r="U61" s="31"/>
      <c r="V61" s="31"/>
      <c r="W61" s="31"/>
      <c r="X61" s="31"/>
      <c r="Y61" s="31"/>
    </row>
    <row r="62" spans="1:25" x14ac:dyDescent="0.2">
      <c r="A62" s="31"/>
      <c r="B62" s="31"/>
      <c r="C62" s="31"/>
      <c r="D62" s="31"/>
      <c r="E62" s="31"/>
      <c r="F62" s="31"/>
      <c r="G62" s="31"/>
      <c r="H62" s="31"/>
      <c r="I62" s="31"/>
      <c r="J62" s="31"/>
      <c r="K62" s="31"/>
      <c r="L62" s="31"/>
      <c r="M62" s="31"/>
      <c r="N62" s="31"/>
      <c r="O62" s="31"/>
      <c r="P62" s="31"/>
      <c r="Q62" s="31"/>
      <c r="R62" s="31"/>
      <c r="S62" s="31"/>
      <c r="T62" s="31"/>
      <c r="U62" s="31"/>
      <c r="V62" s="31"/>
      <c r="W62" s="31"/>
      <c r="X62" s="31"/>
      <c r="Y62" s="31"/>
    </row>
    <row r="63" spans="1:25" x14ac:dyDescent="0.2">
      <c r="A63" s="31"/>
      <c r="B63" s="31"/>
      <c r="C63" s="31"/>
      <c r="D63" s="31"/>
      <c r="E63" s="31"/>
      <c r="F63" s="31"/>
      <c r="G63" s="31"/>
      <c r="H63" s="31"/>
      <c r="I63" s="31"/>
      <c r="J63" s="31"/>
      <c r="K63" s="31"/>
      <c r="L63" s="31"/>
      <c r="M63" s="31"/>
      <c r="N63" s="31"/>
      <c r="O63" s="31"/>
      <c r="P63" s="31"/>
      <c r="Q63" s="31"/>
      <c r="R63" s="31"/>
      <c r="S63" s="31"/>
      <c r="T63" s="31"/>
      <c r="U63" s="31"/>
      <c r="V63" s="31"/>
      <c r="W63" s="31"/>
      <c r="X63" s="31"/>
      <c r="Y63" s="31"/>
    </row>
    <row r="64" spans="1:25" x14ac:dyDescent="0.2">
      <c r="A64" s="31"/>
      <c r="B64" s="31"/>
      <c r="C64" s="31"/>
      <c r="D64" s="31"/>
      <c r="E64" s="31"/>
      <c r="F64" s="31"/>
      <c r="G64" s="31"/>
      <c r="H64" s="31"/>
      <c r="I64" s="31"/>
      <c r="J64" s="31"/>
      <c r="K64" s="31"/>
      <c r="L64" s="31"/>
      <c r="M64" s="31"/>
      <c r="N64" s="31"/>
      <c r="O64" s="31"/>
      <c r="P64" s="31"/>
      <c r="Q64" s="31"/>
      <c r="R64" s="31"/>
      <c r="S64" s="31"/>
      <c r="T64" s="31"/>
      <c r="U64" s="31"/>
      <c r="V64" s="31"/>
      <c r="W64" s="31"/>
      <c r="X64" s="31"/>
      <c r="Y64" s="31"/>
    </row>
    <row r="65" spans="1:25" x14ac:dyDescent="0.2">
      <c r="A65" s="31"/>
      <c r="B65" s="31"/>
      <c r="C65" s="31"/>
      <c r="D65" s="31"/>
      <c r="E65" s="31"/>
      <c r="F65" s="31"/>
      <c r="G65" s="31"/>
      <c r="H65" s="31"/>
      <c r="I65" s="31"/>
      <c r="J65" s="31"/>
      <c r="K65" s="31"/>
      <c r="L65" s="31"/>
      <c r="M65" s="31"/>
      <c r="N65" s="31"/>
      <c r="O65" s="31"/>
      <c r="P65" s="31"/>
      <c r="Q65" s="31"/>
      <c r="R65" s="31"/>
      <c r="S65" s="31"/>
      <c r="T65" s="31"/>
      <c r="U65" s="31"/>
      <c r="V65" s="31"/>
      <c r="W65" s="31"/>
      <c r="X65" s="31"/>
      <c r="Y65" s="31"/>
    </row>
    <row r="66" spans="1:25" x14ac:dyDescent="0.2">
      <c r="A66" s="31"/>
      <c r="B66" s="31"/>
      <c r="C66" s="31"/>
      <c r="D66" s="31"/>
      <c r="E66" s="31"/>
      <c r="F66" s="31"/>
      <c r="G66" s="31"/>
      <c r="H66" s="31"/>
      <c r="I66" s="31"/>
      <c r="J66" s="31"/>
      <c r="K66" s="31"/>
      <c r="L66" s="31"/>
      <c r="M66" s="31"/>
      <c r="N66" s="31"/>
      <c r="O66" s="31"/>
      <c r="P66" s="31"/>
      <c r="Q66" s="31"/>
      <c r="R66" s="31"/>
      <c r="S66" s="31"/>
      <c r="T66" s="31"/>
      <c r="U66" s="31"/>
      <c r="V66" s="31"/>
      <c r="W66" s="31"/>
      <c r="X66" s="31"/>
      <c r="Y66" s="31"/>
    </row>
    <row r="67" spans="1:25" x14ac:dyDescent="0.2">
      <c r="A67" s="31"/>
      <c r="B67" s="31"/>
      <c r="C67" s="31"/>
      <c r="D67" s="31"/>
      <c r="E67" s="31"/>
      <c r="F67" s="31"/>
      <c r="G67" s="31"/>
      <c r="H67" s="31"/>
      <c r="I67" s="31"/>
      <c r="J67" s="31"/>
      <c r="K67" s="31"/>
      <c r="L67" s="31"/>
      <c r="M67" s="31"/>
      <c r="N67" s="31"/>
      <c r="O67" s="31"/>
      <c r="P67" s="31"/>
      <c r="Q67" s="31"/>
      <c r="R67" s="31"/>
      <c r="S67" s="31"/>
      <c r="T67" s="31"/>
      <c r="U67" s="31"/>
      <c r="V67" s="31"/>
      <c r="W67" s="31"/>
      <c r="X67" s="31"/>
      <c r="Y67" s="31"/>
    </row>
    <row r="68" spans="1:25" x14ac:dyDescent="0.2">
      <c r="A68" s="31"/>
      <c r="B68" s="31"/>
      <c r="C68" s="31"/>
      <c r="D68" s="31"/>
      <c r="E68" s="31"/>
      <c r="F68" s="31"/>
      <c r="G68" s="31"/>
      <c r="H68" s="31"/>
      <c r="I68" s="31"/>
      <c r="J68" s="31"/>
      <c r="K68" s="31"/>
      <c r="L68" s="31"/>
      <c r="M68" s="31"/>
      <c r="N68" s="31"/>
      <c r="O68" s="31"/>
      <c r="P68" s="31"/>
      <c r="Q68" s="31"/>
      <c r="R68" s="31"/>
      <c r="S68" s="31"/>
      <c r="T68" s="31"/>
      <c r="U68" s="31"/>
      <c r="V68" s="31"/>
      <c r="W68" s="31"/>
      <c r="X68" s="31"/>
      <c r="Y68" s="31"/>
    </row>
    <row r="69" spans="1:25" x14ac:dyDescent="0.2">
      <c r="A69" s="31"/>
      <c r="B69" s="31"/>
      <c r="C69" s="31"/>
      <c r="D69" s="31"/>
      <c r="E69" s="31"/>
      <c r="F69" s="31"/>
      <c r="G69" s="31"/>
      <c r="H69" s="31"/>
      <c r="I69" s="31"/>
      <c r="J69" s="31"/>
      <c r="K69" s="31"/>
      <c r="L69" s="31"/>
      <c r="M69" s="31"/>
      <c r="N69" s="31"/>
      <c r="O69" s="31"/>
      <c r="P69" s="31"/>
      <c r="Q69" s="31"/>
      <c r="R69" s="31"/>
      <c r="S69" s="31"/>
      <c r="T69" s="31"/>
      <c r="U69" s="31"/>
      <c r="V69" s="31"/>
      <c r="W69" s="31"/>
      <c r="X69" s="31"/>
      <c r="Y69" s="31"/>
    </row>
    <row r="70" spans="1:25" x14ac:dyDescent="0.2">
      <c r="A70" s="31"/>
      <c r="B70" s="31"/>
      <c r="C70" s="31"/>
      <c r="D70" s="31"/>
      <c r="E70" s="31"/>
      <c r="F70" s="31"/>
      <c r="G70" s="31"/>
      <c r="H70" s="31"/>
      <c r="I70" s="31"/>
      <c r="J70" s="31"/>
      <c r="K70" s="31"/>
      <c r="L70" s="31"/>
      <c r="M70" s="31"/>
      <c r="N70" s="31"/>
      <c r="O70" s="31"/>
      <c r="P70" s="31"/>
      <c r="Q70" s="31"/>
      <c r="R70" s="31"/>
      <c r="S70" s="31"/>
      <c r="T70" s="31"/>
      <c r="U70" s="31"/>
      <c r="V70" s="31"/>
      <c r="W70" s="31"/>
      <c r="X70" s="31"/>
      <c r="Y70" s="31"/>
    </row>
    <row r="71" spans="1:25" x14ac:dyDescent="0.2">
      <c r="A71" s="31"/>
      <c r="B71" s="31"/>
      <c r="C71" s="31"/>
      <c r="D71" s="31"/>
      <c r="E71" s="31"/>
      <c r="F71" s="31"/>
      <c r="G71" s="31"/>
      <c r="H71" s="31"/>
      <c r="I71" s="31"/>
      <c r="J71" s="31"/>
      <c r="K71" s="31"/>
      <c r="L71" s="31"/>
      <c r="M71" s="31"/>
      <c r="N71" s="31"/>
      <c r="O71" s="31"/>
      <c r="P71" s="31"/>
      <c r="Q71" s="31"/>
      <c r="R71" s="31"/>
      <c r="S71" s="31"/>
      <c r="T71" s="31"/>
      <c r="U71" s="31"/>
      <c r="V71" s="31"/>
      <c r="W71" s="31"/>
      <c r="X71" s="31"/>
      <c r="Y71" s="31"/>
    </row>
    <row r="72" spans="1:25" x14ac:dyDescent="0.2">
      <c r="A72" s="31"/>
      <c r="B72" s="31"/>
      <c r="C72" s="31"/>
      <c r="D72" s="31"/>
      <c r="E72" s="31"/>
      <c r="F72" s="31"/>
      <c r="G72" s="31"/>
      <c r="H72" s="31"/>
      <c r="I72" s="31"/>
      <c r="J72" s="31"/>
      <c r="K72" s="31"/>
      <c r="L72" s="31"/>
      <c r="M72" s="31"/>
      <c r="N72" s="31"/>
      <c r="O72" s="31"/>
      <c r="P72" s="31"/>
      <c r="Q72" s="31"/>
      <c r="R72" s="31"/>
      <c r="S72" s="31"/>
      <c r="T72" s="31"/>
      <c r="U72" s="31"/>
      <c r="V72" s="31"/>
      <c r="W72" s="31"/>
      <c r="X72" s="31"/>
      <c r="Y72" s="31"/>
    </row>
    <row r="73" spans="1:25" x14ac:dyDescent="0.2">
      <c r="A73" s="31"/>
      <c r="B73" s="31"/>
      <c r="C73" s="31"/>
      <c r="D73" s="31"/>
      <c r="E73" s="31"/>
      <c r="F73" s="31"/>
      <c r="G73" s="31"/>
      <c r="H73" s="31"/>
      <c r="I73" s="31"/>
      <c r="J73" s="31"/>
      <c r="K73" s="31"/>
      <c r="L73" s="31"/>
      <c r="M73" s="31"/>
      <c r="N73" s="31"/>
      <c r="O73" s="31"/>
      <c r="P73" s="31"/>
      <c r="Q73" s="31"/>
      <c r="R73" s="31"/>
      <c r="S73" s="31"/>
      <c r="T73" s="31"/>
      <c r="U73" s="31"/>
      <c r="V73" s="31"/>
      <c r="W73" s="31"/>
      <c r="X73" s="31"/>
      <c r="Y73" s="31"/>
    </row>
    <row r="74" spans="1:25" x14ac:dyDescent="0.2">
      <c r="A74" s="31"/>
      <c r="B74" s="31"/>
      <c r="C74" s="31"/>
      <c r="D74" s="31"/>
      <c r="E74" s="31"/>
      <c r="F74" s="31"/>
      <c r="G74" s="31"/>
      <c r="H74" s="31"/>
      <c r="I74" s="31"/>
      <c r="J74" s="31"/>
      <c r="K74" s="31"/>
      <c r="L74" s="31"/>
      <c r="M74" s="31"/>
      <c r="N74" s="31"/>
      <c r="O74" s="31"/>
      <c r="P74" s="31"/>
      <c r="Q74" s="31"/>
      <c r="R74" s="31"/>
      <c r="S74" s="31"/>
      <c r="T74" s="31"/>
      <c r="U74" s="31"/>
      <c r="V74" s="31"/>
      <c r="W74" s="31"/>
      <c r="X74" s="31"/>
      <c r="Y74" s="31"/>
    </row>
    <row r="75" spans="1:25" x14ac:dyDescent="0.2">
      <c r="A75" s="31"/>
      <c r="B75" s="31"/>
      <c r="C75" s="31"/>
      <c r="D75" s="31"/>
      <c r="E75" s="31"/>
      <c r="F75" s="31"/>
      <c r="G75" s="31"/>
      <c r="H75" s="31"/>
      <c r="I75" s="31"/>
      <c r="J75" s="31"/>
      <c r="K75" s="31"/>
      <c r="L75" s="31"/>
      <c r="M75" s="31"/>
      <c r="N75" s="31"/>
      <c r="O75" s="31"/>
      <c r="P75" s="31"/>
      <c r="Q75" s="31"/>
      <c r="R75" s="31"/>
      <c r="S75" s="31"/>
      <c r="T75" s="31"/>
      <c r="U75" s="31"/>
      <c r="V75" s="31"/>
      <c r="W75" s="31"/>
      <c r="X75" s="31"/>
      <c r="Y75" s="31"/>
    </row>
    <row r="76" spans="1:25" x14ac:dyDescent="0.2">
      <c r="A76" s="31"/>
      <c r="B76" s="31"/>
      <c r="C76" s="31"/>
      <c r="D76" s="31"/>
      <c r="E76" s="31"/>
      <c r="F76" s="31"/>
      <c r="G76" s="31"/>
      <c r="H76" s="31"/>
      <c r="I76" s="31"/>
      <c r="J76" s="31"/>
      <c r="K76" s="31"/>
      <c r="L76" s="31"/>
      <c r="M76" s="31"/>
      <c r="N76" s="31"/>
      <c r="O76" s="31"/>
      <c r="P76" s="31"/>
      <c r="Q76" s="31"/>
      <c r="R76" s="31"/>
      <c r="S76" s="31"/>
      <c r="T76" s="31"/>
      <c r="U76" s="31"/>
      <c r="V76" s="31"/>
      <c r="W76" s="31"/>
      <c r="X76" s="31"/>
      <c r="Y76" s="31"/>
    </row>
    <row r="77" spans="1:25" x14ac:dyDescent="0.2">
      <c r="A77" s="31"/>
      <c r="B77" s="31"/>
      <c r="C77" s="31"/>
      <c r="D77" s="31"/>
      <c r="E77" s="31"/>
      <c r="F77" s="31"/>
      <c r="G77" s="31"/>
      <c r="H77" s="31"/>
      <c r="I77" s="31"/>
      <c r="J77" s="31"/>
      <c r="K77" s="31"/>
      <c r="L77" s="31"/>
      <c r="M77" s="31"/>
      <c r="N77" s="31"/>
      <c r="O77" s="31"/>
      <c r="P77" s="31"/>
      <c r="Q77" s="31"/>
      <c r="R77" s="31"/>
      <c r="S77" s="31"/>
      <c r="T77" s="31"/>
      <c r="U77" s="31"/>
      <c r="V77" s="31"/>
      <c r="W77" s="31"/>
      <c r="X77" s="31"/>
      <c r="Y77" s="31"/>
    </row>
    <row r="78" spans="1:25" x14ac:dyDescent="0.2">
      <c r="A78" s="31"/>
      <c r="B78" s="31"/>
      <c r="C78" s="31"/>
      <c r="D78" s="31"/>
      <c r="E78" s="31"/>
      <c r="F78" s="31"/>
      <c r="G78" s="31"/>
      <c r="H78" s="31"/>
      <c r="I78" s="31"/>
      <c r="J78" s="31"/>
      <c r="K78" s="31"/>
      <c r="L78" s="31"/>
      <c r="M78" s="31"/>
      <c r="N78" s="31"/>
      <c r="O78" s="31"/>
      <c r="P78" s="31"/>
      <c r="Q78" s="31"/>
      <c r="R78" s="31"/>
      <c r="S78" s="31"/>
      <c r="T78" s="31"/>
      <c r="U78" s="31"/>
      <c r="V78" s="31"/>
      <c r="W78" s="31"/>
      <c r="X78" s="31"/>
      <c r="Y78" s="31"/>
    </row>
    <row r="79" spans="1:25" x14ac:dyDescent="0.2">
      <c r="A79" s="31"/>
      <c r="B79" s="31"/>
      <c r="C79" s="31"/>
      <c r="D79" s="31"/>
      <c r="E79" s="31"/>
      <c r="F79" s="31"/>
      <c r="G79" s="31"/>
      <c r="H79" s="31"/>
      <c r="I79" s="31"/>
      <c r="J79" s="31"/>
      <c r="K79" s="31"/>
      <c r="L79" s="31"/>
      <c r="M79" s="31"/>
      <c r="N79" s="31"/>
      <c r="O79" s="31"/>
      <c r="P79" s="31"/>
      <c r="Q79" s="31"/>
      <c r="R79" s="31"/>
      <c r="S79" s="31"/>
      <c r="T79" s="31"/>
      <c r="U79" s="31"/>
      <c r="V79" s="31"/>
      <c r="W79" s="31"/>
      <c r="X79" s="31"/>
      <c r="Y79" s="31"/>
    </row>
    <row r="80" spans="1:25" x14ac:dyDescent="0.2">
      <c r="A80" s="31"/>
      <c r="B80" s="31"/>
      <c r="C80" s="31"/>
      <c r="D80" s="31"/>
      <c r="E80" s="31"/>
      <c r="F80" s="31"/>
      <c r="G80" s="31"/>
      <c r="H80" s="31"/>
      <c r="I80" s="31"/>
      <c r="J80" s="31"/>
      <c r="K80" s="31"/>
      <c r="L80" s="31"/>
      <c r="M80" s="31"/>
      <c r="N80" s="31"/>
      <c r="O80" s="31"/>
      <c r="P80" s="31"/>
      <c r="Q80" s="31"/>
      <c r="R80" s="31"/>
      <c r="S80" s="31"/>
      <c r="T80" s="31"/>
      <c r="U80" s="31"/>
      <c r="V80" s="31"/>
      <c r="W80" s="31"/>
      <c r="X80" s="31"/>
      <c r="Y80" s="31"/>
    </row>
    <row r="81" spans="1:25" x14ac:dyDescent="0.2">
      <c r="A81" s="31"/>
      <c r="B81" s="31"/>
      <c r="C81" s="31"/>
      <c r="D81" s="31"/>
      <c r="E81" s="31"/>
      <c r="F81" s="31"/>
      <c r="G81" s="31"/>
      <c r="H81" s="31"/>
      <c r="I81" s="31"/>
      <c r="J81" s="31"/>
      <c r="K81" s="31"/>
      <c r="L81" s="31"/>
      <c r="M81" s="31"/>
      <c r="N81" s="31"/>
      <c r="O81" s="31"/>
      <c r="P81" s="31"/>
      <c r="Q81" s="31"/>
      <c r="R81" s="31"/>
      <c r="S81" s="31"/>
      <c r="T81" s="31"/>
      <c r="U81" s="31"/>
      <c r="V81" s="31"/>
      <c r="W81" s="31"/>
      <c r="X81" s="31"/>
      <c r="Y81" s="31"/>
    </row>
    <row r="82" spans="1:25" x14ac:dyDescent="0.2">
      <c r="A82" s="31"/>
      <c r="B82" s="31"/>
      <c r="C82" s="31"/>
      <c r="D82" s="31"/>
      <c r="E82" s="31"/>
      <c r="F82" s="31"/>
      <c r="G82" s="31"/>
      <c r="H82" s="31"/>
      <c r="I82" s="31"/>
      <c r="J82" s="31"/>
      <c r="K82" s="31"/>
      <c r="L82" s="31"/>
      <c r="M82" s="31"/>
      <c r="N82" s="31"/>
      <c r="O82" s="31"/>
      <c r="P82" s="31"/>
      <c r="Q82" s="31"/>
      <c r="R82" s="31"/>
      <c r="S82" s="31"/>
      <c r="T82" s="31"/>
      <c r="U82" s="31"/>
      <c r="V82" s="31"/>
      <c r="W82" s="31"/>
      <c r="X82" s="31"/>
      <c r="Y82" s="31"/>
    </row>
    <row r="83" spans="1:25" x14ac:dyDescent="0.2">
      <c r="A83" s="31"/>
      <c r="B83" s="31"/>
      <c r="C83" s="31"/>
      <c r="D83" s="31"/>
      <c r="E83" s="31"/>
      <c r="F83" s="31"/>
      <c r="G83" s="31"/>
      <c r="H83" s="31"/>
      <c r="I83" s="31"/>
      <c r="J83" s="31"/>
      <c r="K83" s="31"/>
      <c r="L83" s="31"/>
      <c r="M83" s="31"/>
      <c r="N83" s="31"/>
      <c r="O83" s="31"/>
      <c r="P83" s="31"/>
      <c r="Q83" s="31"/>
      <c r="R83" s="31"/>
      <c r="S83" s="31"/>
      <c r="T83" s="31"/>
      <c r="U83" s="31"/>
      <c r="V83" s="31"/>
      <c r="W83" s="31"/>
      <c r="X83" s="31"/>
      <c r="Y83" s="31"/>
    </row>
    <row r="84" spans="1:25" x14ac:dyDescent="0.2">
      <c r="A84" s="31"/>
      <c r="B84" s="31"/>
      <c r="C84" s="31"/>
      <c r="D84" s="31"/>
      <c r="E84" s="31"/>
      <c r="F84" s="31"/>
      <c r="G84" s="31"/>
      <c r="H84" s="31"/>
      <c r="I84" s="31"/>
      <c r="J84" s="31"/>
      <c r="K84" s="31"/>
      <c r="L84" s="31"/>
      <c r="M84" s="31"/>
      <c r="N84" s="31"/>
      <c r="O84" s="31"/>
      <c r="P84" s="31"/>
      <c r="Q84" s="31"/>
      <c r="R84" s="31"/>
      <c r="S84" s="31"/>
      <c r="T84" s="31"/>
      <c r="U84" s="31"/>
      <c r="V84" s="31"/>
      <c r="W84" s="31"/>
      <c r="X84" s="31"/>
      <c r="Y84" s="31"/>
    </row>
    <row r="85" spans="1:25" x14ac:dyDescent="0.2">
      <c r="A85" s="31"/>
      <c r="B85" s="31"/>
      <c r="C85" s="31"/>
      <c r="D85" s="31"/>
      <c r="E85" s="31"/>
      <c r="F85" s="31"/>
      <c r="G85" s="31"/>
      <c r="H85" s="31"/>
      <c r="I85" s="31"/>
      <c r="J85" s="31"/>
      <c r="K85" s="31"/>
      <c r="L85" s="31"/>
      <c r="M85" s="31"/>
      <c r="N85" s="31"/>
      <c r="O85" s="31"/>
      <c r="P85" s="31"/>
      <c r="Q85" s="31"/>
      <c r="R85" s="31"/>
      <c r="S85" s="31"/>
      <c r="T85" s="31"/>
      <c r="U85" s="31"/>
      <c r="V85" s="31"/>
      <c r="W85" s="31"/>
      <c r="X85" s="31"/>
      <c r="Y85" s="31"/>
    </row>
    <row r="86" spans="1:25" x14ac:dyDescent="0.2">
      <c r="A86" s="31"/>
      <c r="B86" s="31"/>
      <c r="C86" s="31"/>
      <c r="D86" s="31"/>
      <c r="E86" s="31"/>
      <c r="F86" s="31"/>
      <c r="G86" s="31"/>
      <c r="H86" s="31"/>
      <c r="I86" s="31"/>
      <c r="J86" s="31"/>
      <c r="K86" s="31"/>
      <c r="L86" s="31"/>
      <c r="M86" s="31"/>
      <c r="N86" s="31"/>
      <c r="O86" s="31"/>
      <c r="P86" s="31"/>
      <c r="Q86" s="31"/>
      <c r="R86" s="31"/>
      <c r="S86" s="31"/>
      <c r="T86" s="31"/>
      <c r="U86" s="31"/>
      <c r="V86" s="31"/>
      <c r="W86" s="31"/>
      <c r="X86" s="31"/>
      <c r="Y86" s="31"/>
    </row>
    <row r="87" spans="1:25" x14ac:dyDescent="0.2">
      <c r="A87" s="31"/>
      <c r="B87" s="31"/>
      <c r="C87" s="31"/>
      <c r="D87" s="31"/>
      <c r="E87" s="31"/>
      <c r="F87" s="31"/>
      <c r="G87" s="31"/>
      <c r="H87" s="31"/>
      <c r="I87" s="31"/>
      <c r="J87" s="31"/>
      <c r="K87" s="31"/>
      <c r="L87" s="31"/>
      <c r="M87" s="31"/>
      <c r="N87" s="31"/>
      <c r="O87" s="31"/>
      <c r="P87" s="31"/>
      <c r="Q87" s="31"/>
      <c r="R87" s="31"/>
      <c r="S87" s="31"/>
      <c r="T87" s="31"/>
      <c r="U87" s="31"/>
      <c r="V87" s="31"/>
      <c r="W87" s="31"/>
      <c r="X87" s="31"/>
      <c r="Y87" s="31"/>
    </row>
    <row r="88" spans="1:25" x14ac:dyDescent="0.2">
      <c r="A88" s="31"/>
      <c r="B88" s="31"/>
      <c r="C88" s="31"/>
      <c r="D88" s="31"/>
      <c r="E88" s="31"/>
      <c r="F88" s="31"/>
      <c r="G88" s="31"/>
      <c r="H88" s="31"/>
      <c r="I88" s="31"/>
      <c r="J88" s="31"/>
      <c r="K88" s="31"/>
      <c r="L88" s="31"/>
      <c r="M88" s="31"/>
      <c r="N88" s="31"/>
      <c r="O88" s="31"/>
      <c r="P88" s="31"/>
      <c r="Q88" s="31"/>
      <c r="R88" s="31"/>
      <c r="S88" s="31"/>
      <c r="T88" s="31"/>
      <c r="U88" s="31"/>
      <c r="V88" s="31"/>
      <c r="W88" s="31"/>
      <c r="X88" s="31"/>
      <c r="Y88" s="31"/>
    </row>
    <row r="89" spans="1:25" x14ac:dyDescent="0.2">
      <c r="A89" s="31"/>
      <c r="B89" s="31"/>
      <c r="C89" s="31"/>
      <c r="D89" s="31"/>
      <c r="E89" s="31"/>
      <c r="F89" s="31"/>
      <c r="G89" s="31"/>
      <c r="H89" s="31"/>
      <c r="I89" s="31"/>
      <c r="J89" s="31"/>
      <c r="K89" s="31"/>
      <c r="L89" s="31"/>
      <c r="M89" s="31"/>
      <c r="N89" s="31"/>
      <c r="O89" s="31"/>
      <c r="P89" s="31"/>
      <c r="Q89" s="31"/>
      <c r="R89" s="31"/>
      <c r="S89" s="31"/>
      <c r="T89" s="31"/>
      <c r="U89" s="31"/>
      <c r="V89" s="31"/>
      <c r="W89" s="31"/>
      <c r="X89" s="31"/>
      <c r="Y89" s="31"/>
    </row>
    <row r="90" spans="1:25" x14ac:dyDescent="0.2">
      <c r="A90" s="31"/>
      <c r="B90" s="31"/>
      <c r="C90" s="31"/>
      <c r="D90" s="31"/>
      <c r="E90" s="31"/>
      <c r="F90" s="31"/>
      <c r="G90" s="31"/>
      <c r="H90" s="31"/>
      <c r="I90" s="31"/>
      <c r="J90" s="31"/>
      <c r="K90" s="31"/>
      <c r="L90" s="31"/>
      <c r="M90" s="31"/>
      <c r="N90" s="31"/>
      <c r="O90" s="31"/>
      <c r="P90" s="31"/>
      <c r="Q90" s="31"/>
      <c r="R90" s="31"/>
      <c r="S90" s="31"/>
      <c r="T90" s="31"/>
      <c r="U90" s="31"/>
      <c r="V90" s="31"/>
      <c r="W90" s="31"/>
      <c r="X90" s="31"/>
      <c r="Y90" s="31"/>
    </row>
    <row r="91" spans="1:25" x14ac:dyDescent="0.2">
      <c r="A91" s="31"/>
      <c r="B91" s="31"/>
      <c r="C91" s="31"/>
      <c r="D91" s="31"/>
      <c r="E91" s="31"/>
      <c r="F91" s="31"/>
      <c r="G91" s="31"/>
      <c r="H91" s="31"/>
      <c r="I91" s="31"/>
      <c r="J91" s="31"/>
      <c r="K91" s="31"/>
      <c r="L91" s="31"/>
      <c r="M91" s="31"/>
      <c r="N91" s="31"/>
      <c r="O91" s="31"/>
      <c r="P91" s="31"/>
      <c r="Q91" s="31"/>
      <c r="R91" s="31"/>
      <c r="S91" s="31"/>
      <c r="T91" s="31"/>
      <c r="U91" s="31"/>
      <c r="V91" s="31"/>
      <c r="W91" s="31"/>
      <c r="X91" s="31"/>
      <c r="Y91" s="31"/>
    </row>
    <row r="92" spans="1:25" x14ac:dyDescent="0.2">
      <c r="A92" s="31"/>
      <c r="B92" s="31"/>
      <c r="C92" s="31"/>
      <c r="D92" s="31"/>
      <c r="E92" s="31"/>
      <c r="F92" s="31"/>
      <c r="G92" s="31"/>
      <c r="H92" s="31"/>
      <c r="I92" s="31"/>
      <c r="J92" s="31"/>
      <c r="K92" s="31"/>
      <c r="L92" s="31"/>
      <c r="M92" s="31"/>
      <c r="N92" s="31"/>
      <c r="O92" s="31"/>
      <c r="P92" s="31"/>
      <c r="Q92" s="31"/>
      <c r="R92" s="31"/>
      <c r="S92" s="31"/>
      <c r="T92" s="31"/>
      <c r="U92" s="31"/>
      <c r="V92" s="31"/>
      <c r="W92" s="31"/>
      <c r="X92" s="31"/>
      <c r="Y92" s="31"/>
    </row>
    <row r="93" spans="1:25" x14ac:dyDescent="0.2">
      <c r="A93" s="31"/>
      <c r="B93" s="31"/>
      <c r="C93" s="31"/>
      <c r="D93" s="31"/>
      <c r="E93" s="31"/>
      <c r="F93" s="31"/>
      <c r="G93" s="31"/>
      <c r="H93" s="31"/>
      <c r="I93" s="31"/>
      <c r="J93" s="31"/>
      <c r="K93" s="31"/>
      <c r="L93" s="31"/>
      <c r="M93" s="31"/>
      <c r="N93" s="31"/>
      <c r="O93" s="31"/>
      <c r="P93" s="31"/>
      <c r="Q93" s="31"/>
      <c r="R93" s="31"/>
      <c r="S93" s="31"/>
      <c r="T93" s="31"/>
      <c r="U93" s="31"/>
      <c r="V93" s="31"/>
      <c r="W93" s="31"/>
      <c r="X93" s="31"/>
      <c r="Y93" s="31"/>
    </row>
    <row r="94" spans="1:25" x14ac:dyDescent="0.2">
      <c r="A94" s="31"/>
      <c r="B94" s="31"/>
      <c r="C94" s="31"/>
      <c r="D94" s="31"/>
      <c r="E94" s="31"/>
      <c r="F94" s="31"/>
      <c r="G94" s="31"/>
      <c r="H94" s="31"/>
      <c r="I94" s="31"/>
      <c r="J94" s="31"/>
      <c r="K94" s="31"/>
      <c r="L94" s="31"/>
      <c r="M94" s="31"/>
      <c r="N94" s="31"/>
      <c r="O94" s="31"/>
      <c r="P94" s="31"/>
      <c r="Q94" s="31"/>
      <c r="R94" s="31"/>
      <c r="S94" s="31"/>
      <c r="T94" s="31"/>
      <c r="U94" s="31"/>
      <c r="V94" s="31"/>
      <c r="W94" s="31"/>
      <c r="X94" s="31"/>
      <c r="Y94" s="31"/>
    </row>
    <row r="95" spans="1:25" x14ac:dyDescent="0.2">
      <c r="A95" s="31"/>
      <c r="B95" s="31"/>
      <c r="C95" s="31"/>
      <c r="D95" s="31"/>
      <c r="E95" s="31"/>
      <c r="F95" s="31"/>
      <c r="G95" s="31"/>
      <c r="H95" s="31"/>
      <c r="I95" s="31"/>
      <c r="J95" s="31"/>
      <c r="K95" s="31"/>
      <c r="L95" s="31"/>
      <c r="M95" s="31"/>
      <c r="N95" s="31"/>
      <c r="O95" s="31"/>
      <c r="P95" s="31"/>
      <c r="Q95" s="31"/>
      <c r="R95" s="31"/>
      <c r="S95" s="31"/>
      <c r="T95" s="31"/>
      <c r="U95" s="31"/>
      <c r="V95" s="31"/>
      <c r="W95" s="31"/>
      <c r="X95" s="31"/>
      <c r="Y95" s="31"/>
    </row>
    <row r="96" spans="1:25" x14ac:dyDescent="0.2">
      <c r="A96" s="31"/>
      <c r="B96" s="31"/>
      <c r="C96" s="31"/>
      <c r="D96" s="31"/>
      <c r="E96" s="31"/>
      <c r="F96" s="31"/>
      <c r="G96" s="31"/>
      <c r="H96" s="31"/>
      <c r="I96" s="31"/>
      <c r="J96" s="31"/>
      <c r="K96" s="31"/>
      <c r="L96" s="31"/>
      <c r="M96" s="31"/>
      <c r="N96" s="31"/>
      <c r="O96" s="31"/>
      <c r="P96" s="31"/>
      <c r="Q96" s="31"/>
      <c r="R96" s="31"/>
      <c r="S96" s="31"/>
      <c r="T96" s="31"/>
      <c r="U96" s="31"/>
      <c r="V96" s="31"/>
      <c r="W96" s="31"/>
      <c r="X96" s="31"/>
      <c r="Y96" s="31"/>
    </row>
    <row r="97" spans="1:25" x14ac:dyDescent="0.2">
      <c r="A97" s="31"/>
      <c r="B97" s="31"/>
      <c r="C97" s="31"/>
      <c r="D97" s="31"/>
      <c r="E97" s="31"/>
      <c r="F97" s="31"/>
      <c r="G97" s="31"/>
      <c r="H97" s="31"/>
      <c r="I97" s="31"/>
      <c r="J97" s="31"/>
      <c r="K97" s="31"/>
      <c r="L97" s="31"/>
      <c r="M97" s="31"/>
      <c r="N97" s="31"/>
      <c r="O97" s="31"/>
      <c r="P97" s="31"/>
      <c r="Q97" s="31"/>
      <c r="R97" s="31"/>
      <c r="S97" s="31"/>
      <c r="T97" s="31"/>
      <c r="U97" s="31"/>
      <c r="V97" s="31"/>
      <c r="W97" s="31"/>
      <c r="X97" s="31"/>
      <c r="Y97" s="31"/>
    </row>
    <row r="98" spans="1:25" x14ac:dyDescent="0.2">
      <c r="A98" s="31"/>
      <c r="B98" s="31"/>
      <c r="C98" s="31"/>
      <c r="D98" s="31"/>
      <c r="E98" s="31"/>
      <c r="F98" s="31"/>
      <c r="G98" s="31"/>
      <c r="H98" s="31"/>
      <c r="I98" s="31"/>
      <c r="J98" s="31"/>
      <c r="K98" s="31"/>
      <c r="L98" s="31"/>
      <c r="M98" s="31"/>
      <c r="N98" s="31"/>
      <c r="O98" s="31"/>
      <c r="P98" s="31"/>
      <c r="Q98" s="31"/>
      <c r="R98" s="31"/>
      <c r="S98" s="31"/>
      <c r="T98" s="31"/>
      <c r="U98" s="31"/>
      <c r="V98" s="31"/>
      <c r="W98" s="31"/>
      <c r="X98" s="31"/>
      <c r="Y98" s="31"/>
    </row>
    <row r="99" spans="1:25" x14ac:dyDescent="0.2">
      <c r="A99" s="31"/>
      <c r="B99" s="31"/>
      <c r="C99" s="31"/>
      <c r="D99" s="31"/>
      <c r="E99" s="31"/>
      <c r="F99" s="31"/>
      <c r="G99" s="31"/>
      <c r="H99" s="31"/>
      <c r="I99" s="31"/>
      <c r="J99" s="31"/>
      <c r="K99" s="31"/>
      <c r="L99" s="31"/>
      <c r="M99" s="31"/>
      <c r="N99" s="31"/>
      <c r="O99" s="31"/>
      <c r="P99" s="31"/>
      <c r="Q99" s="31"/>
      <c r="R99" s="31"/>
      <c r="S99" s="31"/>
      <c r="T99" s="31"/>
      <c r="U99" s="31"/>
      <c r="V99" s="31"/>
      <c r="W99" s="31"/>
      <c r="X99" s="31"/>
      <c r="Y99" s="31"/>
    </row>
    <row r="100" spans="1:25" x14ac:dyDescent="0.2">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row>
    <row r="101" spans="1:25" x14ac:dyDescent="0.2">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row>
    <row r="102" spans="1:25" x14ac:dyDescent="0.2">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row>
    <row r="103" spans="1:25" x14ac:dyDescent="0.2">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row>
    <row r="104" spans="1:25" x14ac:dyDescent="0.2">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row>
    <row r="105" spans="1:25" x14ac:dyDescent="0.2">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row>
    <row r="106" spans="1:25" x14ac:dyDescent="0.2">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row>
    <row r="107" spans="1:25" x14ac:dyDescent="0.2">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row>
    <row r="108" spans="1:25" x14ac:dyDescent="0.2">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row>
    <row r="109" spans="1:25" x14ac:dyDescent="0.2">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row>
    <row r="110" spans="1:25" x14ac:dyDescent="0.2">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row>
    <row r="111" spans="1:25" x14ac:dyDescent="0.2">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row>
    <row r="112" spans="1:25" x14ac:dyDescent="0.2">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row>
    <row r="113" spans="1:25" x14ac:dyDescent="0.2">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row>
    <row r="114" spans="1:25" x14ac:dyDescent="0.2">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row>
    <row r="115" spans="1:25" x14ac:dyDescent="0.2">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row>
    <row r="116" spans="1:25" x14ac:dyDescent="0.2">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row>
    <row r="117" spans="1:25" x14ac:dyDescent="0.2">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row>
    <row r="118" spans="1:25" x14ac:dyDescent="0.2">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row>
    <row r="119" spans="1:25" x14ac:dyDescent="0.2">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row>
    <row r="120" spans="1:25" x14ac:dyDescent="0.2">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row>
    <row r="121" spans="1:25" x14ac:dyDescent="0.2">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row>
    <row r="122" spans="1:25" x14ac:dyDescent="0.2">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row>
    <row r="123" spans="1:25" x14ac:dyDescent="0.2">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row>
    <row r="124" spans="1:25" x14ac:dyDescent="0.2">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row>
    <row r="125" spans="1:25" x14ac:dyDescent="0.2">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row>
    <row r="126" spans="1:25" x14ac:dyDescent="0.2">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row>
    <row r="127" spans="1:25" x14ac:dyDescent="0.2">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row>
    <row r="128" spans="1:25" x14ac:dyDescent="0.2">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row>
    <row r="129" spans="1:25" x14ac:dyDescent="0.2">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row>
    <row r="130" spans="1:25" x14ac:dyDescent="0.2">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row>
    <row r="131" spans="1:25" x14ac:dyDescent="0.2">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row>
    <row r="132" spans="1:25" x14ac:dyDescent="0.2">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row>
    <row r="133" spans="1:25" x14ac:dyDescent="0.2">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row>
    <row r="134" spans="1:25" x14ac:dyDescent="0.2">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row>
    <row r="135" spans="1:25" x14ac:dyDescent="0.2">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row>
  </sheetData>
  <mergeCells count="10">
    <mergeCell ref="C13:V13"/>
    <mergeCell ref="C14:V14"/>
    <mergeCell ref="C16:V16"/>
    <mergeCell ref="C17:V17"/>
    <mergeCell ref="C12:V12"/>
    <mergeCell ref="C4:V5"/>
    <mergeCell ref="C7:V7"/>
    <mergeCell ref="C9:V9"/>
    <mergeCell ref="C10:V10"/>
    <mergeCell ref="C11:V11"/>
  </mergeCells>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47971-F978-4778-AE2A-5D5251247FB4}">
  <sheetPr>
    <pageSetUpPr fitToPage="1"/>
  </sheetPr>
  <dimension ref="A1:AX118"/>
  <sheetViews>
    <sheetView workbookViewId="0"/>
  </sheetViews>
  <sheetFormatPr defaultRowHeight="14.25" x14ac:dyDescent="0.2"/>
  <cols>
    <col min="1" max="1" width="9.140625" style="31"/>
    <col min="2" max="2" width="115.7109375" style="34" customWidth="1"/>
    <col min="3" max="13" width="9.140625" style="31"/>
    <col min="14" max="14" width="9" style="31" customWidth="1"/>
    <col min="15" max="50" width="9.140625" style="31"/>
    <col min="51" max="16384" width="9.140625" style="34"/>
  </cols>
  <sheetData>
    <row r="1" spans="2:6" s="31" customFormat="1" x14ac:dyDescent="0.2"/>
    <row r="2" spans="2:6" s="31" customFormat="1" ht="23.25" x14ac:dyDescent="0.35">
      <c r="B2" s="63" t="s">
        <v>10</v>
      </c>
    </row>
    <row r="3" spans="2:6" s="31" customFormat="1" ht="15" thickBot="1" x14ac:dyDescent="0.25"/>
    <row r="4" spans="2:6" s="31" customFormat="1" ht="19.5" thickBot="1" x14ac:dyDescent="0.3">
      <c r="B4" s="14" t="s">
        <v>11</v>
      </c>
    </row>
    <row r="5" spans="2:6" s="31" customFormat="1" ht="20.25" thickBot="1" x14ac:dyDescent="0.35">
      <c r="B5" s="25" t="s">
        <v>12</v>
      </c>
    </row>
    <row r="6" spans="2:6" s="31" customFormat="1" ht="18.75" x14ac:dyDescent="0.25">
      <c r="B6" s="14" t="s">
        <v>13</v>
      </c>
      <c r="C6" s="17"/>
      <c r="D6" s="17"/>
      <c r="E6" s="17"/>
      <c r="F6" s="17"/>
    </row>
    <row r="7" spans="2:6" s="31" customFormat="1" ht="18.75" x14ac:dyDescent="0.25">
      <c r="B7" s="15" t="s">
        <v>14</v>
      </c>
      <c r="C7" s="17"/>
      <c r="D7" s="17"/>
      <c r="E7" s="17"/>
      <c r="F7" s="17"/>
    </row>
    <row r="8" spans="2:6" s="31" customFormat="1" ht="19.5" thickBot="1" x14ac:dyDescent="0.3">
      <c r="B8" s="15" t="s">
        <v>15</v>
      </c>
      <c r="C8" s="17"/>
      <c r="D8" s="17"/>
      <c r="E8" s="17"/>
      <c r="F8" s="17"/>
    </row>
    <row r="9" spans="2:6" s="31" customFormat="1" ht="19.5" x14ac:dyDescent="0.3">
      <c r="B9" s="25" t="s">
        <v>16</v>
      </c>
      <c r="C9" s="17"/>
      <c r="D9" s="17"/>
      <c r="E9" s="17"/>
      <c r="F9" s="17"/>
    </row>
    <row r="10" spans="2:6" s="31" customFormat="1" ht="19.5" thickBot="1" x14ac:dyDescent="0.3">
      <c r="B10" s="16" t="s">
        <v>17</v>
      </c>
      <c r="C10" s="17"/>
      <c r="D10" s="17"/>
      <c r="E10" s="17"/>
      <c r="F10" s="17"/>
    </row>
    <row r="11" spans="2:6" s="31" customFormat="1" x14ac:dyDescent="0.2"/>
    <row r="12" spans="2:6" s="31" customFormat="1" ht="15.75" x14ac:dyDescent="0.25">
      <c r="B12" s="18" t="s">
        <v>18</v>
      </c>
    </row>
    <row r="13" spans="2:6" s="31" customFormat="1" ht="15.75" x14ac:dyDescent="0.25">
      <c r="B13" s="18" t="s">
        <v>19</v>
      </c>
    </row>
    <row r="14" spans="2:6" s="31" customFormat="1" ht="15.75" x14ac:dyDescent="0.25">
      <c r="B14" s="18"/>
    </row>
    <row r="15" spans="2:6" s="31" customFormat="1" ht="15.75" x14ac:dyDescent="0.25">
      <c r="B15" s="18" t="s">
        <v>20</v>
      </c>
    </row>
    <row r="16" spans="2:6" s="31" customFormat="1" x14ac:dyDescent="0.2"/>
    <row r="17" s="31" customFormat="1" x14ac:dyDescent="0.2"/>
    <row r="18" s="31" customFormat="1" x14ac:dyDescent="0.2"/>
    <row r="19" s="31" customFormat="1" x14ac:dyDescent="0.2"/>
    <row r="20" s="31" customFormat="1" x14ac:dyDescent="0.2"/>
    <row r="21" s="31" customFormat="1" x14ac:dyDescent="0.2"/>
    <row r="22" s="31" customFormat="1" x14ac:dyDescent="0.2"/>
    <row r="23" s="31" customFormat="1" x14ac:dyDescent="0.2"/>
    <row r="24" s="31" customFormat="1" x14ac:dyDescent="0.2"/>
    <row r="25" s="31" customFormat="1" x14ac:dyDescent="0.2"/>
    <row r="26" s="31" customFormat="1" x14ac:dyDescent="0.2"/>
    <row r="27" s="31" customFormat="1" x14ac:dyDescent="0.2"/>
    <row r="28" s="31" customFormat="1" x14ac:dyDescent="0.2"/>
    <row r="29" s="31" customFormat="1" x14ac:dyDescent="0.2"/>
    <row r="30" s="31" customFormat="1" x14ac:dyDescent="0.2"/>
    <row r="31" s="31" customFormat="1" x14ac:dyDescent="0.2"/>
    <row r="32" s="31" customFormat="1" x14ac:dyDescent="0.2"/>
    <row r="33" s="31" customFormat="1" x14ac:dyDescent="0.2"/>
    <row r="34" s="31" customFormat="1" x14ac:dyDescent="0.2"/>
    <row r="35" s="31" customFormat="1" x14ac:dyDescent="0.2"/>
    <row r="36" s="31" customFormat="1" x14ac:dyDescent="0.2"/>
    <row r="37" s="31" customFormat="1" x14ac:dyDescent="0.2"/>
    <row r="38" s="31" customFormat="1" x14ac:dyDescent="0.2"/>
    <row r="39" s="31" customFormat="1" x14ac:dyDescent="0.2"/>
    <row r="40" s="31" customFormat="1" x14ac:dyDescent="0.2"/>
    <row r="41" s="31" customFormat="1" x14ac:dyDescent="0.2"/>
    <row r="42" s="31" customFormat="1" x14ac:dyDescent="0.2"/>
    <row r="43" s="31" customFormat="1" x14ac:dyDescent="0.2"/>
    <row r="44" s="31" customFormat="1" x14ac:dyDescent="0.2"/>
    <row r="45" s="31" customFormat="1" x14ac:dyDescent="0.2"/>
    <row r="46" s="31" customFormat="1" x14ac:dyDescent="0.2"/>
    <row r="47" s="31" customFormat="1" x14ac:dyDescent="0.2"/>
    <row r="48" s="31" customFormat="1" x14ac:dyDescent="0.2"/>
    <row r="49" s="31" customFormat="1" x14ac:dyDescent="0.2"/>
    <row r="50" s="31" customFormat="1" x14ac:dyDescent="0.2"/>
    <row r="51" s="31" customFormat="1" x14ac:dyDescent="0.2"/>
    <row r="52" s="31" customFormat="1" x14ac:dyDescent="0.2"/>
    <row r="53" s="31" customFormat="1" x14ac:dyDescent="0.2"/>
    <row r="54" s="31" customFormat="1" x14ac:dyDescent="0.2"/>
    <row r="55" s="31" customFormat="1" x14ac:dyDescent="0.2"/>
    <row r="56" s="31" customFormat="1" x14ac:dyDescent="0.2"/>
    <row r="57" s="31" customFormat="1" x14ac:dyDescent="0.2"/>
    <row r="58" s="31" customFormat="1" x14ac:dyDescent="0.2"/>
    <row r="59" s="31" customFormat="1" x14ac:dyDescent="0.2"/>
    <row r="60" s="31" customFormat="1" x14ac:dyDescent="0.2"/>
    <row r="61" s="31" customFormat="1" x14ac:dyDescent="0.2"/>
    <row r="62" s="31" customFormat="1" x14ac:dyDescent="0.2"/>
    <row r="63" s="31" customFormat="1" x14ac:dyDescent="0.2"/>
    <row r="64" s="31" customFormat="1" x14ac:dyDescent="0.2"/>
    <row r="65" s="31" customFormat="1" x14ac:dyDescent="0.2"/>
    <row r="66" s="31" customFormat="1" x14ac:dyDescent="0.2"/>
    <row r="67" s="31" customFormat="1" x14ac:dyDescent="0.2"/>
    <row r="68" s="31" customFormat="1" x14ac:dyDescent="0.2"/>
    <row r="69" s="31" customFormat="1" x14ac:dyDescent="0.2"/>
    <row r="70" s="31" customFormat="1" x14ac:dyDescent="0.2"/>
    <row r="71" s="31" customFormat="1" x14ac:dyDescent="0.2"/>
    <row r="72" s="31" customFormat="1" x14ac:dyDescent="0.2"/>
    <row r="73" s="31" customFormat="1" x14ac:dyDescent="0.2"/>
    <row r="74" s="31" customFormat="1" x14ac:dyDescent="0.2"/>
    <row r="75" s="31" customFormat="1" x14ac:dyDescent="0.2"/>
    <row r="76" s="31" customFormat="1" x14ac:dyDescent="0.2"/>
    <row r="77" s="31" customFormat="1" x14ac:dyDescent="0.2"/>
    <row r="78" s="31" customFormat="1" x14ac:dyDescent="0.2"/>
    <row r="79" s="31" customFormat="1" x14ac:dyDescent="0.2"/>
    <row r="80" s="31" customFormat="1" x14ac:dyDescent="0.2"/>
    <row r="81" s="31" customFormat="1" x14ac:dyDescent="0.2"/>
    <row r="82" s="31" customFormat="1" x14ac:dyDescent="0.2"/>
    <row r="83" s="31" customFormat="1" x14ac:dyDescent="0.2"/>
    <row r="84" s="31" customFormat="1" x14ac:dyDescent="0.2"/>
    <row r="85" s="31" customFormat="1" x14ac:dyDescent="0.2"/>
    <row r="86" s="31" customFormat="1" x14ac:dyDescent="0.2"/>
    <row r="87" s="31" customFormat="1" x14ac:dyDescent="0.2"/>
    <row r="88" s="31" customFormat="1" x14ac:dyDescent="0.2"/>
    <row r="89" s="31" customFormat="1" x14ac:dyDescent="0.2"/>
    <row r="90" s="31" customFormat="1" x14ac:dyDescent="0.2"/>
    <row r="91" s="31" customFormat="1" x14ac:dyDescent="0.2"/>
    <row r="92" s="31" customFormat="1" x14ac:dyDescent="0.2"/>
    <row r="93" s="31" customFormat="1" x14ac:dyDescent="0.2"/>
    <row r="94" s="31" customFormat="1" x14ac:dyDescent="0.2"/>
    <row r="95" s="31" customFormat="1" x14ac:dyDescent="0.2"/>
    <row r="96" s="31" customFormat="1" x14ac:dyDescent="0.2"/>
    <row r="97" s="31" customFormat="1" x14ac:dyDescent="0.2"/>
    <row r="98" s="31" customFormat="1" x14ac:dyDescent="0.2"/>
    <row r="99" s="31" customFormat="1" x14ac:dyDescent="0.2"/>
    <row r="100" s="31" customFormat="1" x14ac:dyDescent="0.2"/>
    <row r="101" s="31" customFormat="1" x14ac:dyDescent="0.2"/>
    <row r="102" s="31" customFormat="1" x14ac:dyDescent="0.2"/>
    <row r="103" s="31" customFormat="1" x14ac:dyDescent="0.2"/>
    <row r="104" s="31" customFormat="1" x14ac:dyDescent="0.2"/>
    <row r="105" s="31" customFormat="1" x14ac:dyDescent="0.2"/>
    <row r="106" s="31" customFormat="1" x14ac:dyDescent="0.2"/>
    <row r="107" s="31" customFormat="1" x14ac:dyDescent="0.2"/>
    <row r="108" s="31" customFormat="1" x14ac:dyDescent="0.2"/>
    <row r="109" s="31" customFormat="1" x14ac:dyDescent="0.2"/>
    <row r="110" s="31" customFormat="1" x14ac:dyDescent="0.2"/>
    <row r="111" s="31" customFormat="1" x14ac:dyDescent="0.2"/>
    <row r="112" s="31" customFormat="1" x14ac:dyDescent="0.2"/>
    <row r="113" s="31" customFormat="1" x14ac:dyDescent="0.2"/>
    <row r="114" s="31" customFormat="1" x14ac:dyDescent="0.2"/>
    <row r="115" s="31" customFormat="1" x14ac:dyDescent="0.2"/>
    <row r="116" s="31" customFormat="1" x14ac:dyDescent="0.2"/>
    <row r="117" s="31" customFormat="1" x14ac:dyDescent="0.2"/>
    <row r="118" s="31" customFormat="1" x14ac:dyDescent="0.2"/>
  </sheetData>
  <pageMargins left="0.7" right="0.7" top="0.75" bottom="0.75" header="0.3" footer="0.3"/>
  <pageSetup paperSize="9" scale="9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140B4-0743-4781-8EA7-FE3083E6677B}">
  <sheetPr>
    <pageSetUpPr fitToPage="1"/>
  </sheetPr>
  <dimension ref="A1:BE53"/>
  <sheetViews>
    <sheetView tabSelected="1" zoomScale="124" zoomScaleNormal="124" workbookViewId="0">
      <selection activeCell="F27" sqref="F27"/>
    </sheetView>
  </sheetViews>
  <sheetFormatPr defaultRowHeight="14.25" x14ac:dyDescent="0.2"/>
  <cols>
    <col min="1" max="1" width="9.140625" style="31"/>
    <col min="2" max="2" width="9.140625" style="34"/>
    <col min="3" max="3" width="23.28515625" style="34" customWidth="1"/>
    <col min="4" max="4" width="43.7109375" style="34" customWidth="1"/>
    <col min="5" max="5" width="35.140625" style="34" customWidth="1"/>
    <col min="6" max="6" width="26.28515625" style="34" customWidth="1"/>
    <col min="7" max="57" width="9.140625" style="31"/>
    <col min="58" max="16384" width="9.140625" style="34"/>
  </cols>
  <sheetData>
    <row r="1" spans="2:7" s="31" customFormat="1" x14ac:dyDescent="0.2"/>
    <row r="2" spans="2:7" ht="72" customHeight="1" x14ac:dyDescent="0.3">
      <c r="B2" s="4"/>
      <c r="C2" s="32" t="s">
        <v>21</v>
      </c>
      <c r="D2" s="33"/>
      <c r="E2" s="33"/>
    </row>
    <row r="3" spans="2:7" ht="48.75" customHeight="1" thickBot="1" x14ac:dyDescent="0.25">
      <c r="B3" s="4"/>
      <c r="C3" s="165" t="s">
        <v>22</v>
      </c>
      <c r="D3" s="166"/>
      <c r="E3" s="166"/>
      <c r="F3" s="166"/>
      <c r="G3" s="166"/>
    </row>
    <row r="4" spans="2:7" ht="15" thickBot="1" x14ac:dyDescent="0.25">
      <c r="B4" s="163"/>
      <c r="C4" s="164"/>
      <c r="D4" s="164"/>
      <c r="E4" s="35"/>
      <c r="F4" s="36"/>
      <c r="G4" s="37"/>
    </row>
    <row r="5" spans="2:7" ht="45" customHeight="1" thickBot="1" x14ac:dyDescent="0.25">
      <c r="B5" s="38"/>
      <c r="C5" s="39" t="s">
        <v>23</v>
      </c>
      <c r="D5" s="40" t="s">
        <v>24</v>
      </c>
      <c r="E5" s="40" t="s">
        <v>25</v>
      </c>
      <c r="F5" s="41" t="s">
        <v>26</v>
      </c>
      <c r="G5" s="42"/>
    </row>
    <row r="6" spans="2:7" ht="18" customHeight="1" x14ac:dyDescent="0.25">
      <c r="B6" s="38"/>
      <c r="C6" s="160" t="s">
        <v>27</v>
      </c>
      <c r="D6" s="161"/>
      <c r="E6" s="161"/>
      <c r="F6" s="162"/>
      <c r="G6" s="43"/>
    </row>
    <row r="7" spans="2:7" ht="45" customHeight="1" x14ac:dyDescent="0.2">
      <c r="B7" s="38"/>
      <c r="C7" s="44" t="s">
        <v>28</v>
      </c>
      <c r="D7" s="45" t="s">
        <v>29</v>
      </c>
      <c r="E7" s="46" t="s">
        <v>30</v>
      </c>
      <c r="F7" s="47"/>
      <c r="G7" s="43"/>
    </row>
    <row r="8" spans="2:7" ht="59.25" customHeight="1" thickBot="1" x14ac:dyDescent="0.25">
      <c r="B8" s="38"/>
      <c r="C8" s="44" t="s">
        <v>31</v>
      </c>
      <c r="D8" s="45" t="s">
        <v>32</v>
      </c>
      <c r="E8" s="48" t="s">
        <v>33</v>
      </c>
      <c r="F8" s="47"/>
      <c r="G8" s="43"/>
    </row>
    <row r="9" spans="2:7" ht="18" customHeight="1" x14ac:dyDescent="0.25">
      <c r="B9" s="38"/>
      <c r="C9" s="160" t="s">
        <v>34</v>
      </c>
      <c r="D9" s="161"/>
      <c r="E9" s="161"/>
      <c r="F9" s="162"/>
      <c r="G9" s="43"/>
    </row>
    <row r="10" spans="2:7" ht="45" customHeight="1" x14ac:dyDescent="0.2">
      <c r="B10" s="38"/>
      <c r="C10" s="49" t="s">
        <v>35</v>
      </c>
      <c r="D10" s="50" t="s">
        <v>36</v>
      </c>
      <c r="E10" s="51" t="s">
        <v>30</v>
      </c>
      <c r="F10" s="52"/>
      <c r="G10" s="43"/>
    </row>
    <row r="11" spans="2:7" ht="58.5" customHeight="1" thickBot="1" x14ac:dyDescent="0.25">
      <c r="B11" s="38"/>
      <c r="C11" s="49" t="s">
        <v>37</v>
      </c>
      <c r="D11" s="45" t="s">
        <v>32</v>
      </c>
      <c r="E11" s="48" t="s">
        <v>33</v>
      </c>
      <c r="F11" s="52"/>
      <c r="G11" s="43"/>
    </row>
    <row r="12" spans="2:7" ht="18" customHeight="1" x14ac:dyDescent="0.25">
      <c r="B12" s="38"/>
      <c r="C12" s="160" t="s">
        <v>38</v>
      </c>
      <c r="D12" s="161"/>
      <c r="E12" s="161"/>
      <c r="F12" s="162"/>
      <c r="G12" s="43"/>
    </row>
    <row r="13" spans="2:7" ht="45" customHeight="1" x14ac:dyDescent="0.2">
      <c r="B13" s="38"/>
      <c r="C13" s="49" t="s">
        <v>39</v>
      </c>
      <c r="D13" s="50" t="s">
        <v>40</v>
      </c>
      <c r="E13" s="51" t="s">
        <v>30</v>
      </c>
      <c r="F13" s="52"/>
      <c r="G13" s="43"/>
    </row>
    <row r="14" spans="2:7" ht="49.5" customHeight="1" thickBot="1" x14ac:dyDescent="0.25">
      <c r="B14" s="38"/>
      <c r="C14" s="49" t="s">
        <v>41</v>
      </c>
      <c r="D14" s="45" t="s">
        <v>32</v>
      </c>
      <c r="E14" s="48" t="s">
        <v>33</v>
      </c>
      <c r="F14" s="52"/>
      <c r="G14" s="43"/>
    </row>
    <row r="15" spans="2:7" ht="18" customHeight="1" x14ac:dyDescent="0.25">
      <c r="B15" s="38"/>
      <c r="C15" s="160" t="s">
        <v>42</v>
      </c>
      <c r="D15" s="161"/>
      <c r="E15" s="161"/>
      <c r="F15" s="162"/>
      <c r="G15" s="43"/>
    </row>
    <row r="16" spans="2:7" ht="55.5" customHeight="1" x14ac:dyDescent="0.2">
      <c r="B16" s="38"/>
      <c r="C16" s="49" t="s">
        <v>43</v>
      </c>
      <c r="D16" s="45" t="s">
        <v>44</v>
      </c>
      <c r="E16" s="51" t="s">
        <v>45</v>
      </c>
      <c r="F16" s="52"/>
      <c r="G16" s="43"/>
    </row>
    <row r="17" spans="2:7" ht="49.5" customHeight="1" thickBot="1" x14ac:dyDescent="0.25">
      <c r="B17" s="38"/>
      <c r="C17" s="49" t="s">
        <v>46</v>
      </c>
      <c r="D17" s="45" t="s">
        <v>47</v>
      </c>
      <c r="E17" s="48" t="s">
        <v>33</v>
      </c>
      <c r="F17" s="52"/>
      <c r="G17" s="43"/>
    </row>
    <row r="18" spans="2:7" ht="18" customHeight="1" x14ac:dyDescent="0.25">
      <c r="B18" s="38"/>
      <c r="C18" s="160" t="s">
        <v>48</v>
      </c>
      <c r="D18" s="161"/>
      <c r="E18" s="161"/>
      <c r="F18" s="162"/>
      <c r="G18" s="43"/>
    </row>
    <row r="19" spans="2:7" ht="54.75" customHeight="1" x14ac:dyDescent="0.2">
      <c r="B19" s="38"/>
      <c r="C19" s="49" t="s">
        <v>49</v>
      </c>
      <c r="D19" s="50" t="s">
        <v>50</v>
      </c>
      <c r="E19" s="51" t="s">
        <v>30</v>
      </c>
      <c r="F19" s="52"/>
      <c r="G19" s="43"/>
    </row>
    <row r="20" spans="2:7" ht="49.5" customHeight="1" thickBot="1" x14ac:dyDescent="0.25">
      <c r="B20" s="38"/>
      <c r="C20" s="49" t="s">
        <v>51</v>
      </c>
      <c r="D20" s="50" t="s">
        <v>52</v>
      </c>
      <c r="E20" s="51" t="s">
        <v>45</v>
      </c>
      <c r="F20" s="52"/>
      <c r="G20" s="43"/>
    </row>
    <row r="21" spans="2:7" ht="18" customHeight="1" x14ac:dyDescent="0.25">
      <c r="B21" s="38"/>
      <c r="C21" s="160" t="s">
        <v>53</v>
      </c>
      <c r="D21" s="161"/>
      <c r="E21" s="161"/>
      <c r="F21" s="162"/>
      <c r="G21" s="43"/>
    </row>
    <row r="22" spans="2:7" ht="63.75" customHeight="1" x14ac:dyDescent="0.2">
      <c r="B22" s="38"/>
      <c r="C22" s="49" t="s">
        <v>54</v>
      </c>
      <c r="D22" s="50" t="s">
        <v>55</v>
      </c>
      <c r="E22" s="51" t="s">
        <v>30</v>
      </c>
      <c r="F22" s="52"/>
      <c r="G22" s="43"/>
    </row>
    <row r="23" spans="2:7" ht="55.5" customHeight="1" x14ac:dyDescent="0.2">
      <c r="B23" s="38"/>
      <c r="C23" s="49" t="s">
        <v>56</v>
      </c>
      <c r="D23" s="50" t="s">
        <v>57</v>
      </c>
      <c r="E23" s="51" t="s">
        <v>30</v>
      </c>
      <c r="F23" s="52"/>
      <c r="G23" s="43"/>
    </row>
    <row r="24" spans="2:7" ht="42.75" customHeight="1" x14ac:dyDescent="0.2">
      <c r="B24" s="38"/>
      <c r="C24" s="49" t="s">
        <v>58</v>
      </c>
      <c r="D24" s="50" t="s">
        <v>59</v>
      </c>
      <c r="E24" s="51" t="s">
        <v>30</v>
      </c>
      <c r="F24" s="52"/>
      <c r="G24" s="43"/>
    </row>
    <row r="25" spans="2:7" ht="55.5" customHeight="1" thickBot="1" x14ac:dyDescent="0.25">
      <c r="B25" s="38"/>
      <c r="C25" s="49" t="s">
        <v>60</v>
      </c>
      <c r="D25" s="50" t="s">
        <v>61</v>
      </c>
      <c r="E25" s="48" t="s">
        <v>33</v>
      </c>
      <c r="F25" s="52"/>
      <c r="G25" s="43"/>
    </row>
    <row r="26" spans="2:7" ht="18" customHeight="1" x14ac:dyDescent="0.25">
      <c r="B26" s="38"/>
      <c r="C26" s="160" t="s">
        <v>62</v>
      </c>
      <c r="D26" s="161"/>
      <c r="E26" s="161"/>
      <c r="F26" s="162"/>
      <c r="G26" s="43"/>
    </row>
    <row r="27" spans="2:7" ht="45" customHeight="1" x14ac:dyDescent="0.2">
      <c r="B27" s="38"/>
      <c r="C27" s="49" t="s">
        <v>63</v>
      </c>
      <c r="D27" s="50" t="s">
        <v>64</v>
      </c>
      <c r="E27" s="51" t="s">
        <v>65</v>
      </c>
      <c r="F27" s="52"/>
      <c r="G27" s="43"/>
    </row>
    <row r="28" spans="2:7" ht="45" customHeight="1" thickBot="1" x14ac:dyDescent="0.25">
      <c r="B28" s="38"/>
      <c r="C28" s="49" t="s">
        <v>66</v>
      </c>
      <c r="D28" s="50" t="s">
        <v>67</v>
      </c>
      <c r="E28" s="51" t="s">
        <v>65</v>
      </c>
      <c r="F28" s="52"/>
      <c r="G28" s="43"/>
    </row>
    <row r="29" spans="2:7" ht="18" customHeight="1" x14ac:dyDescent="0.25">
      <c r="B29" s="38"/>
      <c r="C29" s="160" t="s">
        <v>68</v>
      </c>
      <c r="D29" s="161"/>
      <c r="E29" s="161"/>
      <c r="F29" s="162"/>
      <c r="G29" s="43"/>
    </row>
    <row r="30" spans="2:7" ht="45" customHeight="1" x14ac:dyDescent="0.2">
      <c r="B30" s="38"/>
      <c r="C30" s="49" t="s">
        <v>69</v>
      </c>
      <c r="D30" s="50" t="s">
        <v>70</v>
      </c>
      <c r="E30" s="51" t="s">
        <v>71</v>
      </c>
      <c r="F30" s="52"/>
      <c r="G30" s="43"/>
    </row>
    <row r="31" spans="2:7" s="31" customFormat="1" x14ac:dyDescent="0.2">
      <c r="B31" s="53"/>
      <c r="G31" s="43"/>
    </row>
    <row r="32" spans="2:7" s="31" customFormat="1" ht="15" thickBot="1" x14ac:dyDescent="0.25">
      <c r="B32" s="54"/>
      <c r="C32" s="55"/>
      <c r="D32" s="55"/>
      <c r="E32" s="55"/>
      <c r="F32" s="55"/>
      <c r="G32" s="56"/>
    </row>
    <row r="33" s="31" customFormat="1" x14ac:dyDescent="0.2"/>
    <row r="34" s="31" customFormat="1" x14ac:dyDescent="0.2"/>
    <row r="35" s="31" customFormat="1" x14ac:dyDescent="0.2"/>
    <row r="36" s="31" customFormat="1" x14ac:dyDescent="0.2"/>
    <row r="37" s="31" customFormat="1" x14ac:dyDescent="0.2"/>
    <row r="38" s="31" customFormat="1" x14ac:dyDescent="0.2"/>
    <row r="39" s="31" customFormat="1" x14ac:dyDescent="0.2"/>
    <row r="40" s="31" customFormat="1" x14ac:dyDescent="0.2"/>
    <row r="41" s="31" customFormat="1" x14ac:dyDescent="0.2"/>
    <row r="42" s="31" customFormat="1" x14ac:dyDescent="0.2"/>
    <row r="43" s="31" customFormat="1" x14ac:dyDescent="0.2"/>
    <row r="44" s="31" customFormat="1" x14ac:dyDescent="0.2"/>
    <row r="45" s="31" customFormat="1" x14ac:dyDescent="0.2"/>
    <row r="46" s="31" customFormat="1" x14ac:dyDescent="0.2"/>
    <row r="47" s="31" customFormat="1" x14ac:dyDescent="0.2"/>
    <row r="48" s="31" customFormat="1" x14ac:dyDescent="0.2"/>
    <row r="49" s="31" customFormat="1" x14ac:dyDescent="0.2"/>
    <row r="50" s="31" customFormat="1" x14ac:dyDescent="0.2"/>
    <row r="51" s="31" customFormat="1" x14ac:dyDescent="0.2"/>
    <row r="52" s="31" customFormat="1" x14ac:dyDescent="0.2"/>
    <row r="53" s="31" customFormat="1" x14ac:dyDescent="0.2"/>
  </sheetData>
  <mergeCells count="10">
    <mergeCell ref="B4:D4"/>
    <mergeCell ref="C3:G3"/>
    <mergeCell ref="C6:F6"/>
    <mergeCell ref="C21:F21"/>
    <mergeCell ref="C18:F18"/>
    <mergeCell ref="C29:F29"/>
    <mergeCell ref="C26:F26"/>
    <mergeCell ref="C9:F9"/>
    <mergeCell ref="C12:F12"/>
    <mergeCell ref="C15:F15"/>
  </mergeCells>
  <phoneticPr fontId="3" type="noConversion"/>
  <pageMargins left="0.7" right="0.7"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65B73-79EA-47A6-84E2-0B9511E3ABD7}">
  <sheetPr>
    <pageSetUpPr fitToPage="1"/>
  </sheetPr>
  <dimension ref="A1:BF63"/>
  <sheetViews>
    <sheetView workbookViewId="0">
      <selection activeCell="H36" sqref="H36"/>
    </sheetView>
  </sheetViews>
  <sheetFormatPr defaultRowHeight="14.25" x14ac:dyDescent="0.2"/>
  <cols>
    <col min="1" max="2" width="9.140625" style="34"/>
    <col min="3" max="3" width="29.5703125" style="34" customWidth="1"/>
    <col min="4" max="4" width="40.85546875" style="34" bestFit="1" customWidth="1"/>
    <col min="5" max="5" width="34.7109375" style="34" customWidth="1"/>
    <col min="6" max="6" width="23.5703125" style="34" bestFit="1" customWidth="1"/>
    <col min="7" max="7" width="23.5703125" style="79" bestFit="1" customWidth="1"/>
    <col min="8" max="8" width="25.28515625" style="34" customWidth="1"/>
    <col min="9" max="9" width="12.140625" style="34" customWidth="1"/>
    <col min="10" max="36" width="9.140625" style="34"/>
    <col min="37" max="39" width="9.140625" style="31"/>
    <col min="40" max="16384" width="9.140625" style="34"/>
  </cols>
  <sheetData>
    <row r="1" spans="1:58" x14ac:dyDescent="0.2">
      <c r="A1" s="31"/>
      <c r="B1" s="31"/>
      <c r="C1" s="31"/>
      <c r="D1" s="31"/>
      <c r="E1" s="31"/>
      <c r="F1" s="31"/>
      <c r="G1" s="64"/>
      <c r="H1" s="31"/>
      <c r="I1" s="31"/>
      <c r="J1" s="31"/>
      <c r="K1" s="31"/>
      <c r="L1" s="31"/>
      <c r="M1" s="31"/>
      <c r="N1" s="31"/>
      <c r="O1" s="31"/>
      <c r="P1" s="31"/>
      <c r="Q1" s="31"/>
      <c r="R1" s="31"/>
      <c r="S1" s="31"/>
      <c r="T1" s="31"/>
      <c r="U1" s="31"/>
      <c r="V1" s="31"/>
      <c r="W1" s="31"/>
      <c r="X1" s="31"/>
    </row>
    <row r="2" spans="1:58" x14ac:dyDescent="0.2">
      <c r="A2" s="31"/>
      <c r="B2" s="65"/>
      <c r="C2" s="66"/>
      <c r="D2" s="66"/>
      <c r="E2" s="67"/>
      <c r="F2" s="64"/>
      <c r="G2" s="64"/>
      <c r="H2" s="31"/>
      <c r="I2" s="64"/>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N2" s="31"/>
      <c r="AO2" s="31"/>
      <c r="AP2" s="31"/>
      <c r="AQ2" s="31"/>
      <c r="AR2" s="31"/>
      <c r="AS2" s="31"/>
      <c r="AT2" s="31"/>
      <c r="AU2" s="31"/>
      <c r="AV2" s="31"/>
      <c r="AW2" s="31"/>
      <c r="AX2" s="31"/>
      <c r="AY2" s="31"/>
      <c r="AZ2" s="31"/>
      <c r="BA2" s="31"/>
      <c r="BB2" s="31"/>
      <c r="BC2" s="31"/>
      <c r="BD2" s="31"/>
      <c r="BE2" s="31"/>
      <c r="BF2" s="31"/>
    </row>
    <row r="3" spans="1:58" ht="32.25" customHeight="1" x14ac:dyDescent="0.4">
      <c r="A3" s="31"/>
      <c r="B3" s="65"/>
      <c r="C3" s="167" t="s">
        <v>72</v>
      </c>
      <c r="D3" s="168"/>
      <c r="E3" s="168"/>
      <c r="F3" s="168"/>
      <c r="G3" s="168"/>
      <c r="H3" s="168"/>
      <c r="I3" s="168"/>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N3" s="31"/>
      <c r="AO3" s="31"/>
      <c r="AP3" s="31"/>
      <c r="AQ3" s="31"/>
      <c r="AR3" s="31"/>
      <c r="AS3" s="31"/>
      <c r="AT3" s="31"/>
      <c r="AU3" s="31"/>
      <c r="AV3" s="31"/>
      <c r="AW3" s="31"/>
      <c r="AX3" s="31"/>
      <c r="AY3" s="31"/>
      <c r="AZ3" s="31"/>
      <c r="BA3" s="31"/>
      <c r="BB3" s="31"/>
      <c r="BC3" s="31"/>
      <c r="BD3" s="31"/>
      <c r="BE3" s="31"/>
      <c r="BF3" s="31"/>
    </row>
    <row r="4" spans="1:58" ht="26.25" x14ac:dyDescent="0.4">
      <c r="A4" s="31"/>
      <c r="B4" s="65"/>
      <c r="C4" s="20"/>
      <c r="D4" s="21"/>
      <c r="E4" s="22"/>
      <c r="F4" s="22"/>
      <c r="G4" s="22"/>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N4" s="31"/>
      <c r="AO4" s="31"/>
      <c r="AP4" s="31"/>
      <c r="AQ4" s="31"/>
      <c r="AR4" s="31"/>
      <c r="AS4" s="31"/>
      <c r="AT4" s="31"/>
      <c r="AU4" s="31"/>
      <c r="AV4" s="31"/>
      <c r="AW4" s="31"/>
      <c r="AX4" s="31"/>
      <c r="AY4" s="31"/>
      <c r="AZ4" s="31"/>
      <c r="BA4" s="31"/>
      <c r="BB4" s="31"/>
      <c r="BC4" s="31"/>
      <c r="BD4" s="31"/>
      <c r="BE4" s="31"/>
      <c r="BF4" s="31"/>
    </row>
    <row r="5" spans="1:58" ht="87.75" customHeight="1" x14ac:dyDescent="0.3">
      <c r="A5" s="31"/>
      <c r="B5" s="176" t="s">
        <v>73</v>
      </c>
      <c r="C5" s="168"/>
      <c r="D5" s="168"/>
      <c r="E5" s="168"/>
      <c r="F5" s="168"/>
      <c r="G5" s="168"/>
      <c r="H5" s="168"/>
      <c r="I5" s="168"/>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N5" s="31"/>
      <c r="AO5" s="31"/>
      <c r="AP5" s="31"/>
      <c r="AQ5" s="31"/>
      <c r="AR5" s="31"/>
      <c r="AS5" s="31"/>
      <c r="AT5" s="31"/>
      <c r="AU5" s="31"/>
      <c r="AV5" s="31"/>
      <c r="AW5" s="31"/>
      <c r="AX5" s="31"/>
      <c r="AY5" s="31"/>
      <c r="AZ5" s="31"/>
      <c r="BA5" s="31"/>
      <c r="BB5" s="31"/>
      <c r="BC5" s="31"/>
      <c r="BD5" s="31"/>
      <c r="BE5" s="31"/>
      <c r="BF5" s="31"/>
    </row>
    <row r="6" spans="1:58" x14ac:dyDescent="0.2">
      <c r="A6" s="31"/>
      <c r="B6" s="65"/>
      <c r="C6" s="66"/>
      <c r="D6" s="66"/>
      <c r="E6" s="67"/>
      <c r="F6" s="64"/>
      <c r="G6" s="64"/>
      <c r="H6" s="31"/>
      <c r="I6" s="64"/>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N6" s="31"/>
      <c r="AO6" s="31"/>
      <c r="AP6" s="31"/>
      <c r="AQ6" s="31"/>
      <c r="AR6" s="31"/>
      <c r="AS6" s="31"/>
      <c r="AT6" s="31"/>
      <c r="AU6" s="31"/>
      <c r="AV6" s="31"/>
      <c r="AW6" s="31"/>
      <c r="AX6" s="31"/>
      <c r="AY6" s="31"/>
      <c r="AZ6" s="31"/>
      <c r="BA6" s="31"/>
      <c r="BB6" s="31"/>
      <c r="BC6" s="31"/>
      <c r="BD6" s="31"/>
      <c r="BE6" s="31"/>
      <c r="BF6" s="31"/>
    </row>
    <row r="7" spans="1:58" ht="44.25" customHeight="1" x14ac:dyDescent="0.3">
      <c r="A7" s="31"/>
      <c r="B7" s="176" t="s">
        <v>74</v>
      </c>
      <c r="C7" s="168"/>
      <c r="D7" s="168"/>
      <c r="E7" s="168"/>
      <c r="F7" s="168"/>
      <c r="G7" s="168"/>
      <c r="H7" s="168"/>
      <c r="I7" s="168"/>
      <c r="K7" s="31"/>
      <c r="L7" s="31"/>
      <c r="M7" s="31"/>
      <c r="N7" s="31"/>
      <c r="O7" s="31"/>
      <c r="P7" s="31"/>
      <c r="Q7" s="19"/>
      <c r="R7" s="31"/>
      <c r="S7" s="31"/>
      <c r="T7" s="31"/>
      <c r="U7" s="31"/>
      <c r="V7" s="31"/>
      <c r="W7" s="31"/>
      <c r="X7" s="31"/>
      <c r="Y7" s="31"/>
      <c r="Z7" s="31"/>
      <c r="AA7" s="31"/>
      <c r="AB7" s="31"/>
      <c r="AC7" s="31"/>
      <c r="AD7" s="31"/>
      <c r="AE7" s="31"/>
      <c r="AF7" s="31"/>
      <c r="AG7" s="31"/>
      <c r="AH7" s="31"/>
      <c r="AI7" s="31"/>
      <c r="AJ7" s="31"/>
      <c r="AN7" s="31"/>
      <c r="AO7" s="31"/>
      <c r="AP7" s="31"/>
      <c r="AQ7" s="31"/>
      <c r="AR7" s="31"/>
      <c r="AS7" s="31"/>
      <c r="AT7" s="31"/>
      <c r="AU7" s="31"/>
      <c r="AV7" s="31"/>
      <c r="AW7" s="31"/>
      <c r="AX7" s="31"/>
      <c r="AY7" s="31"/>
      <c r="AZ7" s="31"/>
      <c r="BA7" s="31"/>
      <c r="BB7" s="31"/>
      <c r="BC7" s="31"/>
      <c r="BD7" s="31"/>
      <c r="BE7" s="31"/>
      <c r="BF7" s="31"/>
    </row>
    <row r="8" spans="1:58" ht="44.25" customHeight="1" thickBot="1" x14ac:dyDescent="0.35">
      <c r="A8" s="31"/>
      <c r="B8" s="177" t="s">
        <v>75</v>
      </c>
      <c r="C8" s="178"/>
      <c r="D8" s="178"/>
      <c r="E8" s="178"/>
      <c r="F8" s="178"/>
      <c r="G8" s="178"/>
      <c r="H8" s="178"/>
      <c r="I8" s="178"/>
      <c r="J8" s="19"/>
      <c r="K8" s="31"/>
      <c r="L8" s="31"/>
      <c r="M8" s="31"/>
      <c r="N8" s="31"/>
      <c r="O8" s="31"/>
      <c r="P8" s="31"/>
      <c r="Q8" s="19"/>
      <c r="R8" s="31"/>
      <c r="S8" s="31"/>
      <c r="T8" s="31"/>
      <c r="U8" s="31"/>
      <c r="V8" s="31"/>
      <c r="W8" s="31"/>
      <c r="X8" s="31"/>
      <c r="Y8" s="31"/>
      <c r="Z8" s="31"/>
      <c r="AA8" s="31"/>
      <c r="AB8" s="31"/>
      <c r="AC8" s="31"/>
      <c r="AD8" s="31"/>
      <c r="AE8" s="31"/>
      <c r="AF8" s="31"/>
      <c r="AG8" s="31"/>
      <c r="AH8" s="31"/>
      <c r="AI8" s="31"/>
      <c r="AJ8" s="31"/>
      <c r="AN8" s="31"/>
      <c r="AO8" s="31"/>
      <c r="AP8" s="31"/>
      <c r="AQ8" s="31"/>
      <c r="AR8" s="31"/>
      <c r="AS8" s="31"/>
      <c r="AT8" s="31"/>
      <c r="AU8" s="31"/>
      <c r="AV8" s="31"/>
      <c r="AW8" s="31"/>
      <c r="AX8" s="31"/>
      <c r="AY8" s="31"/>
      <c r="AZ8" s="31"/>
      <c r="BA8" s="31"/>
      <c r="BB8" s="31"/>
      <c r="BC8" s="31"/>
      <c r="BD8" s="31"/>
      <c r="BE8" s="31"/>
      <c r="BF8" s="31"/>
    </row>
    <row r="9" spans="1:58" s="31" customFormat="1" ht="25.5" customHeight="1" thickBot="1" x14ac:dyDescent="0.35">
      <c r="B9" s="68"/>
      <c r="C9" s="26"/>
      <c r="D9" s="69"/>
      <c r="E9" s="62"/>
      <c r="F9" s="62"/>
      <c r="G9" s="70"/>
      <c r="H9" s="62"/>
      <c r="I9" s="37"/>
    </row>
    <row r="10" spans="1:58" ht="45" customHeight="1" thickBot="1" x14ac:dyDescent="0.25">
      <c r="A10" s="31"/>
      <c r="B10" s="38"/>
      <c r="C10" s="39" t="s">
        <v>23</v>
      </c>
      <c r="D10" s="40" t="s">
        <v>24</v>
      </c>
      <c r="E10" s="71" t="s">
        <v>25</v>
      </c>
      <c r="F10" s="41" t="s">
        <v>76</v>
      </c>
      <c r="G10" s="41" t="s">
        <v>77</v>
      </c>
      <c r="H10" s="41" t="s">
        <v>78</v>
      </c>
      <c r="I10" s="43"/>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N10" s="31"/>
      <c r="AO10" s="31"/>
      <c r="AP10" s="31"/>
      <c r="AQ10" s="31"/>
      <c r="AR10" s="31"/>
      <c r="AS10" s="31"/>
      <c r="AT10" s="31"/>
      <c r="AU10" s="31"/>
      <c r="AV10" s="31"/>
      <c r="AW10" s="31"/>
      <c r="AX10" s="31"/>
      <c r="AY10" s="31"/>
      <c r="AZ10" s="31"/>
      <c r="BA10" s="31"/>
      <c r="BB10" s="31"/>
      <c r="BC10" s="31"/>
      <c r="BD10" s="31"/>
      <c r="BE10" s="31"/>
    </row>
    <row r="11" spans="1:58" ht="18" customHeight="1" x14ac:dyDescent="0.25">
      <c r="A11" s="31"/>
      <c r="B11" s="38"/>
      <c r="C11" s="169" t="s">
        <v>27</v>
      </c>
      <c r="D11" s="170"/>
      <c r="E11" s="170"/>
      <c r="F11" s="170"/>
      <c r="G11" s="171"/>
      <c r="H11" s="172"/>
      <c r="I11" s="43"/>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N11" s="31"/>
      <c r="AO11" s="31"/>
      <c r="AP11" s="31"/>
      <c r="AQ11" s="31"/>
      <c r="AR11" s="31"/>
      <c r="AS11" s="31"/>
      <c r="AT11" s="31"/>
      <c r="AU11" s="31"/>
      <c r="AV11" s="31"/>
      <c r="AW11" s="31"/>
      <c r="AX11" s="31"/>
      <c r="AY11" s="31"/>
      <c r="AZ11" s="31"/>
      <c r="BA11" s="31"/>
      <c r="BB11" s="31"/>
      <c r="BC11" s="31"/>
      <c r="BD11" s="31"/>
      <c r="BE11" s="31"/>
    </row>
    <row r="12" spans="1:58" ht="45" customHeight="1" x14ac:dyDescent="0.2">
      <c r="A12" s="31"/>
      <c r="B12" s="38"/>
      <c r="C12" s="49" t="s">
        <v>28</v>
      </c>
      <c r="D12" s="45" t="str">
        <f>'1, Bouwblok Tarievenblad'!D7</f>
        <v xml:space="preserve">Vacuümwagen inclusief chauffeur, excl reiskosten. </v>
      </c>
      <c r="E12" s="51" t="str">
        <f>'1, Bouwblok Tarievenblad'!E7</f>
        <v>Per uur</v>
      </c>
      <c r="F12" s="72">
        <f>'1, Bouwblok Tarievenblad'!F7</f>
        <v>0</v>
      </c>
      <c r="G12" s="73"/>
      <c r="H12" s="74">
        <f>F12*G12</f>
        <v>0</v>
      </c>
      <c r="I12" s="43"/>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N12" s="31"/>
      <c r="AO12" s="31"/>
      <c r="AP12" s="31"/>
      <c r="AQ12" s="31"/>
      <c r="AR12" s="31"/>
      <c r="AS12" s="31"/>
      <c r="AT12" s="31"/>
      <c r="AU12" s="31"/>
      <c r="AV12" s="31"/>
      <c r="AW12" s="31"/>
      <c r="AX12" s="31"/>
      <c r="AY12" s="31"/>
      <c r="AZ12" s="31"/>
      <c r="BA12" s="31"/>
      <c r="BB12" s="31"/>
      <c r="BC12" s="31"/>
      <c r="BD12" s="31"/>
      <c r="BE12" s="31"/>
    </row>
    <row r="13" spans="1:58" ht="59.25" customHeight="1" x14ac:dyDescent="0.2">
      <c r="A13" s="31"/>
      <c r="B13" s="38"/>
      <c r="C13" s="49" t="s">
        <v>31</v>
      </c>
      <c r="D13" s="45" t="str">
        <f>'1, Bouwblok Tarievenblad'!D8</f>
        <v>Vaste ritprijs (heen en terug van/naar locatie), inclusief tarief voor personeel en materieel.</v>
      </c>
      <c r="E13" s="51" t="str">
        <f>'1, Bouwblok Tarievenblad'!E8</f>
        <v xml:space="preserve">Per locatie </v>
      </c>
      <c r="F13" s="72">
        <f>'1, Bouwblok Tarievenblad'!F8</f>
        <v>0</v>
      </c>
      <c r="G13" s="73"/>
      <c r="H13" s="74">
        <f>F13*G13</f>
        <v>0</v>
      </c>
      <c r="I13" s="43"/>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N13" s="31"/>
      <c r="AO13" s="31"/>
      <c r="AP13" s="31"/>
      <c r="AQ13" s="31"/>
      <c r="AR13" s="31"/>
      <c r="AS13" s="31"/>
      <c r="AT13" s="31"/>
      <c r="AU13" s="31"/>
      <c r="AV13" s="31"/>
      <c r="AW13" s="31"/>
      <c r="AX13" s="31"/>
      <c r="AY13" s="31"/>
      <c r="AZ13" s="31"/>
      <c r="BA13" s="31"/>
      <c r="BB13" s="31"/>
      <c r="BC13" s="31"/>
      <c r="BD13" s="31"/>
      <c r="BE13" s="31"/>
    </row>
    <row r="14" spans="1:58" ht="18" customHeight="1" x14ac:dyDescent="0.25">
      <c r="A14" s="31"/>
      <c r="B14" s="38"/>
      <c r="C14" s="173" t="s">
        <v>34</v>
      </c>
      <c r="D14" s="174"/>
      <c r="E14" s="174"/>
      <c r="F14" s="174"/>
      <c r="G14" s="175"/>
      <c r="H14" s="175"/>
      <c r="I14" s="43"/>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N14" s="31"/>
      <c r="AO14" s="31"/>
      <c r="AP14" s="31"/>
      <c r="AQ14" s="31"/>
      <c r="AR14" s="31"/>
      <c r="AS14" s="31"/>
      <c r="AT14" s="31"/>
      <c r="AU14" s="31"/>
      <c r="AV14" s="31"/>
      <c r="AW14" s="31"/>
      <c r="AX14" s="31"/>
      <c r="AY14" s="31"/>
      <c r="AZ14" s="31"/>
      <c r="BA14" s="31"/>
      <c r="BB14" s="31"/>
      <c r="BC14" s="31"/>
      <c r="BD14" s="31"/>
      <c r="BE14" s="31"/>
    </row>
    <row r="15" spans="1:58" ht="45" customHeight="1" x14ac:dyDescent="0.2">
      <c r="A15" s="31"/>
      <c r="B15" s="38"/>
      <c r="C15" s="49" t="s">
        <v>35</v>
      </c>
      <c r="D15" s="50" t="str">
        <f>'1, Bouwblok Tarievenblad'!D10</f>
        <v xml:space="preserve">HD pompwagen inclusief chauffeur </v>
      </c>
      <c r="E15" s="51" t="str">
        <f>'1, Bouwblok Tarievenblad'!E10</f>
        <v>Per uur</v>
      </c>
      <c r="F15" s="72">
        <f>'1, Bouwblok Tarievenblad'!F10</f>
        <v>0</v>
      </c>
      <c r="G15" s="73"/>
      <c r="H15" s="74">
        <f>F15*G15</f>
        <v>0</v>
      </c>
      <c r="I15" s="43"/>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N15" s="31"/>
      <c r="AO15" s="31"/>
      <c r="AP15" s="31"/>
      <c r="AQ15" s="31"/>
      <c r="AR15" s="31"/>
      <c r="AS15" s="31"/>
      <c r="AT15" s="31"/>
      <c r="AU15" s="31"/>
      <c r="AV15" s="31"/>
      <c r="AW15" s="31"/>
      <c r="AX15" s="31"/>
      <c r="AY15" s="31"/>
      <c r="AZ15" s="31"/>
      <c r="BA15" s="31"/>
      <c r="BB15" s="31"/>
      <c r="BC15" s="31"/>
      <c r="BD15" s="31"/>
      <c r="BE15" s="31"/>
    </row>
    <row r="16" spans="1:58" ht="58.5" customHeight="1" x14ac:dyDescent="0.2">
      <c r="A16" s="31"/>
      <c r="B16" s="38"/>
      <c r="C16" s="49" t="s">
        <v>37</v>
      </c>
      <c r="D16" s="50" t="str">
        <f>'1, Bouwblok Tarievenblad'!D11</f>
        <v>Vaste ritprijs (heen en terug van/naar locatie), inclusief tarief voor personeel en materieel.</v>
      </c>
      <c r="E16" s="51" t="str">
        <f>'1, Bouwblok Tarievenblad'!E11</f>
        <v xml:space="preserve">Per locatie </v>
      </c>
      <c r="F16" s="72">
        <f>'1, Bouwblok Tarievenblad'!F11</f>
        <v>0</v>
      </c>
      <c r="G16" s="73"/>
      <c r="H16" s="74">
        <f>F16*G16</f>
        <v>0</v>
      </c>
      <c r="I16" s="43"/>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N16" s="31"/>
      <c r="AO16" s="31"/>
      <c r="AP16" s="31"/>
      <c r="AQ16" s="31"/>
      <c r="AR16" s="31"/>
      <c r="AS16" s="31"/>
      <c r="AT16" s="31"/>
      <c r="AU16" s="31"/>
      <c r="AV16" s="31"/>
      <c r="AW16" s="31"/>
      <c r="AX16" s="31"/>
      <c r="AY16" s="31"/>
      <c r="AZ16" s="31"/>
      <c r="BA16" s="31"/>
      <c r="BB16" s="31"/>
      <c r="BC16" s="31"/>
      <c r="BD16" s="31"/>
      <c r="BE16" s="31"/>
    </row>
    <row r="17" spans="1:57" ht="18" customHeight="1" x14ac:dyDescent="0.25">
      <c r="A17" s="31"/>
      <c r="B17" s="38"/>
      <c r="C17" s="173" t="s">
        <v>38</v>
      </c>
      <c r="D17" s="174"/>
      <c r="E17" s="174"/>
      <c r="F17" s="174"/>
      <c r="G17" s="175"/>
      <c r="H17" s="175"/>
      <c r="I17" s="43"/>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N17" s="31"/>
      <c r="AO17" s="31"/>
      <c r="AP17" s="31"/>
      <c r="AQ17" s="31"/>
      <c r="AR17" s="31"/>
      <c r="AS17" s="31"/>
      <c r="AT17" s="31"/>
      <c r="AU17" s="31"/>
      <c r="AV17" s="31"/>
      <c r="AW17" s="31"/>
      <c r="AX17" s="31"/>
      <c r="AY17" s="31"/>
      <c r="AZ17" s="31"/>
      <c r="BA17" s="31"/>
      <c r="BB17" s="31"/>
      <c r="BC17" s="31"/>
      <c r="BD17" s="31"/>
      <c r="BE17" s="31"/>
    </row>
    <row r="18" spans="1:57" ht="45" customHeight="1" x14ac:dyDescent="0.2">
      <c r="A18" s="31"/>
      <c r="B18" s="38"/>
      <c r="C18" s="49" t="s">
        <v>39</v>
      </c>
      <c r="D18" s="50" t="str">
        <f>'1, Bouwblok Tarievenblad'!D13</f>
        <v>Combiwagen inclusief chauffeur</v>
      </c>
      <c r="E18" s="51" t="str">
        <f>'1, Bouwblok Tarievenblad'!E13</f>
        <v>Per uur</v>
      </c>
      <c r="F18" s="72">
        <f>'1, Bouwblok Tarievenblad'!F13</f>
        <v>0</v>
      </c>
      <c r="G18" s="73"/>
      <c r="H18" s="74">
        <f>F18*G18</f>
        <v>0</v>
      </c>
      <c r="I18" s="43"/>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N18" s="31"/>
      <c r="AO18" s="31"/>
      <c r="AP18" s="31"/>
      <c r="AQ18" s="31"/>
      <c r="AR18" s="31"/>
      <c r="AS18" s="31"/>
      <c r="AT18" s="31"/>
      <c r="AU18" s="31"/>
      <c r="AV18" s="31"/>
      <c r="AW18" s="31"/>
      <c r="AX18" s="31"/>
      <c r="AY18" s="31"/>
      <c r="AZ18" s="31"/>
      <c r="BA18" s="31"/>
      <c r="BB18" s="31"/>
      <c r="BC18" s="31"/>
      <c r="BD18" s="31"/>
      <c r="BE18" s="31"/>
    </row>
    <row r="19" spans="1:57" ht="49.5" customHeight="1" x14ac:dyDescent="0.2">
      <c r="A19" s="31"/>
      <c r="B19" s="38"/>
      <c r="C19" s="49" t="s">
        <v>41</v>
      </c>
      <c r="D19" s="50" t="str">
        <f>'1, Bouwblok Tarievenblad'!D14</f>
        <v>Vaste ritprijs (heen en terug van/naar locatie), inclusief tarief voor personeel en materieel.</v>
      </c>
      <c r="E19" s="51" t="str">
        <f>'1, Bouwblok Tarievenblad'!E14</f>
        <v xml:space="preserve">Per locatie </v>
      </c>
      <c r="F19" s="72">
        <f>'1, Bouwblok Tarievenblad'!F14</f>
        <v>0</v>
      </c>
      <c r="G19" s="73"/>
      <c r="H19" s="74">
        <f>F19*G19</f>
        <v>0</v>
      </c>
      <c r="I19" s="43"/>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N19" s="31"/>
      <c r="AO19" s="31"/>
      <c r="AP19" s="31"/>
      <c r="AQ19" s="31"/>
      <c r="AR19" s="31"/>
      <c r="AS19" s="31"/>
      <c r="AT19" s="31"/>
      <c r="AU19" s="31"/>
      <c r="AV19" s="31"/>
      <c r="AW19" s="31"/>
      <c r="AX19" s="31"/>
      <c r="AY19" s="31"/>
      <c r="AZ19" s="31"/>
      <c r="BA19" s="31"/>
      <c r="BB19" s="31"/>
      <c r="BC19" s="31"/>
      <c r="BD19" s="31"/>
      <c r="BE19" s="31"/>
    </row>
    <row r="20" spans="1:57" ht="18" customHeight="1" x14ac:dyDescent="0.25">
      <c r="A20" s="31"/>
      <c r="B20" s="38"/>
      <c r="C20" s="173" t="s">
        <v>42</v>
      </c>
      <c r="D20" s="174"/>
      <c r="E20" s="174"/>
      <c r="F20" s="174"/>
      <c r="G20" s="175"/>
      <c r="H20" s="175"/>
      <c r="I20" s="43"/>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N20" s="31"/>
      <c r="AO20" s="31"/>
      <c r="AP20" s="31"/>
      <c r="AQ20" s="31"/>
      <c r="AR20" s="31"/>
      <c r="AS20" s="31"/>
      <c r="AT20" s="31"/>
      <c r="AU20" s="31"/>
      <c r="AV20" s="31"/>
      <c r="AW20" s="31"/>
      <c r="AX20" s="31"/>
      <c r="AY20" s="31"/>
      <c r="AZ20" s="31"/>
      <c r="BA20" s="31"/>
      <c r="BB20" s="31"/>
      <c r="BC20" s="31"/>
      <c r="BD20" s="31"/>
      <c r="BE20" s="31"/>
    </row>
    <row r="21" spans="1:57" ht="50.25" customHeight="1" x14ac:dyDescent="0.2">
      <c r="A21" s="31"/>
      <c r="B21" s="38"/>
      <c r="C21" s="49" t="s">
        <v>43</v>
      </c>
      <c r="D21" s="45" t="str">
        <f>'1, Bouwblok Tarievenblad'!D16</f>
        <v>Zelfaanzuigende (vacuüm) vuilwaterpomp incl. mobilisatie en demobilisatie excl personeel .</v>
      </c>
      <c r="E21" s="51" t="str">
        <f>'1, Bouwblok Tarievenblad'!E16</f>
        <v>Per dag (8 uur)</v>
      </c>
      <c r="F21" s="72">
        <f>'1, Bouwblok Tarievenblad'!F16</f>
        <v>0</v>
      </c>
      <c r="G21" s="73"/>
      <c r="H21" s="74">
        <f>F21*G21</f>
        <v>0</v>
      </c>
      <c r="I21" s="43"/>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N21" s="31"/>
      <c r="AO21" s="31"/>
      <c r="AP21" s="31"/>
      <c r="AQ21" s="31"/>
      <c r="AR21" s="31"/>
      <c r="AS21" s="31"/>
      <c r="AT21" s="31"/>
      <c r="AU21" s="31"/>
      <c r="AV21" s="31"/>
      <c r="AW21" s="31"/>
      <c r="AX21" s="31"/>
      <c r="AY21" s="31"/>
      <c r="AZ21" s="31"/>
      <c r="BA21" s="31"/>
      <c r="BB21" s="31"/>
      <c r="BC21" s="31"/>
      <c r="BD21" s="31"/>
      <c r="BE21" s="31"/>
    </row>
    <row r="22" spans="1:57" ht="49.5" customHeight="1" x14ac:dyDescent="0.2">
      <c r="A22" s="31"/>
      <c r="B22" s="38"/>
      <c r="C22" s="49" t="s">
        <v>46</v>
      </c>
      <c r="D22" s="45" t="str">
        <f>'1, Bouwblok Tarievenblad'!D17</f>
        <v>Vaste ritprijs (heen en terug van/naar locatie) materieel, excl personeel</v>
      </c>
      <c r="E22" s="51" t="str">
        <f>'1, Bouwblok Tarievenblad'!E17</f>
        <v xml:space="preserve">Per locatie </v>
      </c>
      <c r="F22" s="72">
        <f>'1, Bouwblok Tarievenblad'!F17</f>
        <v>0</v>
      </c>
      <c r="G22" s="73"/>
      <c r="H22" s="74">
        <f>F22*G22</f>
        <v>0</v>
      </c>
      <c r="I22" s="43"/>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N22" s="31"/>
      <c r="AO22" s="31"/>
      <c r="AP22" s="31"/>
      <c r="AQ22" s="31"/>
      <c r="AR22" s="31"/>
      <c r="AS22" s="31"/>
      <c r="AT22" s="31"/>
      <c r="AU22" s="31"/>
      <c r="AV22" s="31"/>
      <c r="AW22" s="31"/>
      <c r="AX22" s="31"/>
      <c r="AY22" s="31"/>
      <c r="AZ22" s="31"/>
      <c r="BA22" s="31"/>
      <c r="BB22" s="31"/>
      <c r="BC22" s="31"/>
      <c r="BD22" s="31"/>
      <c r="BE22" s="31"/>
    </row>
    <row r="23" spans="1:57" ht="18" customHeight="1" x14ac:dyDescent="0.25">
      <c r="A23" s="31"/>
      <c r="B23" s="38"/>
      <c r="C23" s="173" t="s">
        <v>48</v>
      </c>
      <c r="D23" s="174"/>
      <c r="E23" s="174"/>
      <c r="F23" s="174"/>
      <c r="G23" s="175"/>
      <c r="H23" s="175"/>
      <c r="I23" s="43"/>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N23" s="31"/>
      <c r="AO23" s="31"/>
      <c r="AP23" s="31"/>
      <c r="AQ23" s="31"/>
      <c r="AR23" s="31"/>
      <c r="AS23" s="31"/>
      <c r="AT23" s="31"/>
      <c r="AU23" s="31"/>
      <c r="AV23" s="31"/>
      <c r="AW23" s="31"/>
      <c r="AX23" s="31"/>
      <c r="AY23" s="31"/>
      <c r="AZ23" s="31"/>
      <c r="BA23" s="31"/>
      <c r="BB23" s="31"/>
      <c r="BC23" s="31"/>
      <c r="BD23" s="31"/>
      <c r="BE23" s="31"/>
    </row>
    <row r="24" spans="1:57" ht="54.75" customHeight="1" x14ac:dyDescent="0.2">
      <c r="A24" s="31"/>
      <c r="B24" s="38"/>
      <c r="C24" s="49" t="s">
        <v>49</v>
      </c>
      <c r="D24" s="50" t="str">
        <f>'1, Bouwblok Tarievenblad'!D19</f>
        <v>Veiligheidsunit excl personeel (voor werkzaamheden bij gemaal), excl. transport. Transport (heen terug van/ naar locatie) zit in het tarief van de voorman.</v>
      </c>
      <c r="E24" s="51" t="str">
        <f>'1, Bouwblok Tarievenblad'!E19</f>
        <v>Per uur</v>
      </c>
      <c r="F24" s="72">
        <f>'1, Bouwblok Tarievenblad'!F19</f>
        <v>0</v>
      </c>
      <c r="G24" s="73"/>
      <c r="H24" s="74">
        <f t="shared" ref="H24:H25" si="0">F24*G24</f>
        <v>0</v>
      </c>
      <c r="I24" s="43"/>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N24" s="31"/>
      <c r="AO24" s="31"/>
      <c r="AP24" s="31"/>
      <c r="AQ24" s="31"/>
      <c r="AR24" s="31"/>
      <c r="AS24" s="31"/>
      <c r="AT24" s="31"/>
      <c r="AU24" s="31"/>
      <c r="AV24" s="31"/>
      <c r="AW24" s="31"/>
      <c r="AX24" s="31"/>
      <c r="AY24" s="31"/>
      <c r="AZ24" s="31"/>
      <c r="BA24" s="31"/>
      <c r="BB24" s="31"/>
      <c r="BC24" s="31"/>
      <c r="BD24" s="31"/>
      <c r="BE24" s="31"/>
    </row>
    <row r="25" spans="1:57" ht="49.5" customHeight="1" x14ac:dyDescent="0.2">
      <c r="A25" s="31"/>
      <c r="B25" s="38"/>
      <c r="C25" s="49" t="s">
        <v>51</v>
      </c>
      <c r="D25" s="50" t="str">
        <f>'1, Bouwblok Tarievenblad'!D20</f>
        <v>Onafhankelijke ademlucht (zie Arbo Catalogi), excl transport, zit in het tarief van personeel.</v>
      </c>
      <c r="E25" s="51" t="str">
        <f>'1, Bouwblok Tarievenblad'!E20</f>
        <v>Per dag (8 uur)</v>
      </c>
      <c r="F25" s="72">
        <f>'1, Bouwblok Tarievenblad'!F20</f>
        <v>0</v>
      </c>
      <c r="G25" s="73"/>
      <c r="H25" s="74">
        <f t="shared" si="0"/>
        <v>0</v>
      </c>
      <c r="I25" s="43"/>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N25" s="31"/>
      <c r="AO25" s="31"/>
      <c r="AP25" s="31"/>
      <c r="AQ25" s="31"/>
      <c r="AR25" s="31"/>
      <c r="AS25" s="31"/>
      <c r="AT25" s="31"/>
      <c r="AU25" s="31"/>
      <c r="AV25" s="31"/>
      <c r="AW25" s="31"/>
      <c r="AX25" s="31"/>
      <c r="AY25" s="31"/>
      <c r="AZ25" s="31"/>
      <c r="BA25" s="31"/>
      <c r="BB25" s="31"/>
      <c r="BC25" s="31"/>
      <c r="BD25" s="31"/>
      <c r="BE25" s="31"/>
    </row>
    <row r="26" spans="1:57" ht="18" customHeight="1" x14ac:dyDescent="0.25">
      <c r="A26" s="31"/>
      <c r="B26" s="38"/>
      <c r="C26" s="173" t="s">
        <v>53</v>
      </c>
      <c r="D26" s="174"/>
      <c r="E26" s="174"/>
      <c r="F26" s="174"/>
      <c r="G26" s="175"/>
      <c r="H26" s="175"/>
      <c r="I26" s="43"/>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N26" s="31"/>
      <c r="AO26" s="31"/>
      <c r="AP26" s="31"/>
      <c r="AQ26" s="31"/>
      <c r="AR26" s="31"/>
      <c r="AS26" s="31"/>
      <c r="AT26" s="31"/>
      <c r="AU26" s="31"/>
      <c r="AV26" s="31"/>
      <c r="AW26" s="31"/>
      <c r="AX26" s="31"/>
      <c r="AY26" s="31"/>
      <c r="AZ26" s="31"/>
      <c r="BA26" s="31"/>
      <c r="BB26" s="31"/>
      <c r="BC26" s="31"/>
      <c r="BD26" s="31"/>
      <c r="BE26" s="31"/>
    </row>
    <row r="27" spans="1:57" ht="63.75" customHeight="1" x14ac:dyDescent="0.2">
      <c r="A27" s="31"/>
      <c r="B27" s="38"/>
      <c r="C27" s="49" t="s">
        <v>54</v>
      </c>
      <c r="D27" s="50" t="str">
        <f>'1, Bouwblok Tarievenblad'!D22</f>
        <v>Inzet extra personeel/hulpkracht t.b.v. uitvoering van de werkzaamheden (let op: altijd meerijdend met vacuümwagen, HD-pompwagen, combiwagen,  veiligheidswagen of meewerkend voorman).</v>
      </c>
      <c r="E27" s="51" t="str">
        <f>'1, Bouwblok Tarievenblad'!E22</f>
        <v>Per uur</v>
      </c>
      <c r="F27" s="72">
        <f>'1, Bouwblok Tarievenblad'!F22</f>
        <v>0</v>
      </c>
      <c r="G27" s="73"/>
      <c r="H27" s="74">
        <f t="shared" ref="H27:H30" si="1">F27*G27</f>
        <v>0</v>
      </c>
      <c r="I27" s="43"/>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N27" s="31"/>
      <c r="AO27" s="31"/>
      <c r="AP27" s="31"/>
      <c r="AQ27" s="31"/>
      <c r="AR27" s="31"/>
      <c r="AS27" s="31"/>
      <c r="AT27" s="31"/>
      <c r="AU27" s="31"/>
      <c r="AV27" s="31"/>
      <c r="AW27" s="31"/>
      <c r="AX27" s="31"/>
      <c r="AY27" s="31"/>
      <c r="AZ27" s="31"/>
      <c r="BA27" s="31"/>
      <c r="BB27" s="31"/>
      <c r="BC27" s="31"/>
      <c r="BD27" s="31"/>
      <c r="BE27" s="31"/>
    </row>
    <row r="28" spans="1:57" ht="55.5" customHeight="1" x14ac:dyDescent="0.2">
      <c r="A28" s="31"/>
      <c r="B28" s="38"/>
      <c r="C28" s="49" t="s">
        <v>56</v>
      </c>
      <c r="D28" s="50" t="str">
        <f>'1, Bouwblok Tarievenblad'!D23</f>
        <v>Inzet meewerkend voorman (leidinggevend, werkt actief mee aan de uitvoering).</v>
      </c>
      <c r="E28" s="51" t="str">
        <f>'1, Bouwblok Tarievenblad'!E23</f>
        <v>Per uur</v>
      </c>
      <c r="F28" s="72">
        <f>'1, Bouwblok Tarievenblad'!F23</f>
        <v>0</v>
      </c>
      <c r="G28" s="73"/>
      <c r="H28" s="74">
        <f t="shared" si="1"/>
        <v>0</v>
      </c>
      <c r="I28" s="43"/>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N28" s="31"/>
      <c r="AO28" s="31"/>
      <c r="AP28" s="31"/>
      <c r="AQ28" s="31"/>
      <c r="AR28" s="31"/>
      <c r="AS28" s="31"/>
      <c r="AT28" s="31"/>
      <c r="AU28" s="31"/>
      <c r="AV28" s="31"/>
      <c r="AW28" s="31"/>
      <c r="AX28" s="31"/>
      <c r="AY28" s="31"/>
      <c r="AZ28" s="31"/>
      <c r="BA28" s="31"/>
      <c r="BB28" s="31"/>
      <c r="BC28" s="31"/>
      <c r="BD28" s="31"/>
      <c r="BE28" s="31"/>
    </row>
    <row r="29" spans="1:57" ht="55.5" customHeight="1" x14ac:dyDescent="0.2">
      <c r="A29" s="31"/>
      <c r="B29" s="38"/>
      <c r="C29" s="49" t="s">
        <v>58</v>
      </c>
      <c r="D29" s="50" t="str">
        <f>'1, Bouwblok Tarievenblad'!D24</f>
        <v>Mangatwacht (bij betreding besloten ruimte)</v>
      </c>
      <c r="E29" s="51" t="str">
        <f>'1, Bouwblok Tarievenblad'!E24</f>
        <v>Per uur</v>
      </c>
      <c r="F29" s="72">
        <f>'1, Bouwblok Tarievenblad'!F24</f>
        <v>0</v>
      </c>
      <c r="G29" s="73"/>
      <c r="H29" s="74">
        <f t="shared" si="1"/>
        <v>0</v>
      </c>
      <c r="I29" s="43"/>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N29" s="31"/>
      <c r="AO29" s="31"/>
      <c r="AP29" s="31"/>
      <c r="AQ29" s="31"/>
      <c r="AR29" s="31"/>
      <c r="AS29" s="31"/>
      <c r="AT29" s="31"/>
      <c r="AU29" s="31"/>
      <c r="AV29" s="31"/>
      <c r="AW29" s="31"/>
      <c r="AX29" s="31"/>
      <c r="AY29" s="31"/>
      <c r="AZ29" s="31"/>
      <c r="BA29" s="31"/>
      <c r="BB29" s="31"/>
      <c r="BC29" s="31"/>
      <c r="BD29" s="31"/>
      <c r="BE29" s="31"/>
    </row>
    <row r="30" spans="1:57" ht="55.5" customHeight="1" x14ac:dyDescent="0.2">
      <c r="A30" s="31"/>
      <c r="B30" s="38"/>
      <c r="C30" s="49" t="s">
        <v>60</v>
      </c>
      <c r="D30" s="50" t="str">
        <f>'1, Bouwblok Tarievenblad'!D25</f>
        <v>Vaste ritprijs meewerkend voorman/ mangatwacht (heen en terug van/naar locatie) incl eventuele veiligheidswagen of onafhankelijke ademlucht.</v>
      </c>
      <c r="E30" s="51" t="str">
        <f>'1, Bouwblok Tarievenblad'!E25</f>
        <v xml:space="preserve">Per locatie </v>
      </c>
      <c r="F30" s="72">
        <f>'1, Bouwblok Tarievenblad'!F25</f>
        <v>0</v>
      </c>
      <c r="G30" s="73"/>
      <c r="H30" s="74">
        <f t="shared" si="1"/>
        <v>0</v>
      </c>
      <c r="I30" s="43"/>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N30" s="31"/>
      <c r="AO30" s="31"/>
      <c r="AP30" s="31"/>
      <c r="AQ30" s="31"/>
      <c r="AR30" s="31"/>
      <c r="AS30" s="31"/>
      <c r="AT30" s="31"/>
      <c r="AU30" s="31"/>
      <c r="AV30" s="31"/>
      <c r="AW30" s="31"/>
      <c r="AX30" s="31"/>
      <c r="AY30" s="31"/>
      <c r="AZ30" s="31"/>
      <c r="BA30" s="31"/>
      <c r="BB30" s="31"/>
      <c r="BC30" s="31"/>
      <c r="BD30" s="31"/>
      <c r="BE30" s="31"/>
    </row>
    <row r="31" spans="1:57" ht="18" customHeight="1" x14ac:dyDescent="0.25">
      <c r="A31" s="31"/>
      <c r="B31" s="38"/>
      <c r="C31" s="173" t="s">
        <v>62</v>
      </c>
      <c r="D31" s="174"/>
      <c r="E31" s="174"/>
      <c r="F31" s="174"/>
      <c r="G31" s="175"/>
      <c r="H31" s="175"/>
      <c r="I31" s="43"/>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N31" s="31"/>
      <c r="AO31" s="31"/>
      <c r="AP31" s="31"/>
      <c r="AQ31" s="31"/>
      <c r="AR31" s="31"/>
      <c r="AS31" s="31"/>
      <c r="AT31" s="31"/>
      <c r="AU31" s="31"/>
      <c r="AV31" s="31"/>
      <c r="AW31" s="31"/>
      <c r="AX31" s="31"/>
      <c r="AY31" s="31"/>
      <c r="AZ31" s="31"/>
      <c r="BA31" s="31"/>
      <c r="BB31" s="31"/>
      <c r="BC31" s="31"/>
      <c r="BD31" s="31"/>
      <c r="BE31" s="31"/>
    </row>
    <row r="32" spans="1:57" ht="45" customHeight="1" x14ac:dyDescent="0.2">
      <c r="A32" s="31"/>
      <c r="B32" s="38"/>
      <c r="C32" s="49" t="s">
        <v>63</v>
      </c>
      <c r="D32" s="50" t="str">
        <f>'1, Bouwblok Tarievenblad'!D27</f>
        <v>All-in prijs voor de afvoer en verwerking van zand/slib (RKG slib) incl. transport</v>
      </c>
      <c r="E32" s="51" t="str">
        <f>'1, Bouwblok Tarievenblad'!E27</f>
        <v>Per ton</v>
      </c>
      <c r="F32" s="72">
        <f>'1, Bouwblok Tarievenblad'!F27</f>
        <v>0</v>
      </c>
      <c r="G32" s="75">
        <v>25</v>
      </c>
      <c r="H32" s="74">
        <f>F32*G32</f>
        <v>0</v>
      </c>
      <c r="I32" s="43"/>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N32" s="31"/>
      <c r="AO32" s="31"/>
      <c r="AP32" s="31"/>
      <c r="AQ32" s="31"/>
      <c r="AR32" s="31"/>
      <c r="AS32" s="31"/>
      <c r="AT32" s="31"/>
      <c r="AU32" s="31"/>
      <c r="AV32" s="31"/>
      <c r="AW32" s="31"/>
      <c r="AX32" s="31"/>
      <c r="AY32" s="31"/>
      <c r="AZ32" s="31"/>
      <c r="BA32" s="31"/>
      <c r="BB32" s="31"/>
      <c r="BC32" s="31"/>
      <c r="BD32" s="31"/>
      <c r="BE32" s="31"/>
    </row>
    <row r="33" spans="1:57" ht="45" customHeight="1" x14ac:dyDescent="0.2">
      <c r="A33" s="31"/>
      <c r="B33" s="38"/>
      <c r="C33" s="49" t="s">
        <v>66</v>
      </c>
      <c r="D33" s="50" t="str">
        <f>'1, Bouwblok Tarievenblad'!D28</f>
        <v>All-in prijs voor de afvoer en verwerking van drijf, en vetlagen incl. transport</v>
      </c>
      <c r="E33" s="51" t="str">
        <f>'1, Bouwblok Tarievenblad'!E28</f>
        <v>Per ton</v>
      </c>
      <c r="F33" s="72">
        <f>'1, Bouwblok Tarievenblad'!F28</f>
        <v>0</v>
      </c>
      <c r="G33" s="75">
        <v>5</v>
      </c>
      <c r="H33" s="74">
        <f>F33*G33</f>
        <v>0</v>
      </c>
      <c r="I33" s="43"/>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N33" s="31"/>
      <c r="AO33" s="31"/>
      <c r="AP33" s="31"/>
      <c r="AQ33" s="31"/>
      <c r="AR33" s="31"/>
      <c r="AS33" s="31"/>
      <c r="AT33" s="31"/>
      <c r="AU33" s="31"/>
      <c r="AV33" s="31"/>
      <c r="AW33" s="31"/>
      <c r="AX33" s="31"/>
      <c r="AY33" s="31"/>
      <c r="AZ33" s="31"/>
      <c r="BA33" s="31"/>
      <c r="BB33" s="31"/>
      <c r="BC33" s="31"/>
      <c r="BD33" s="31"/>
      <c r="BE33" s="31"/>
    </row>
    <row r="34" spans="1:57" ht="18" customHeight="1" x14ac:dyDescent="0.25">
      <c r="A34" s="31"/>
      <c r="B34" s="38"/>
      <c r="C34" s="173" t="s">
        <v>68</v>
      </c>
      <c r="D34" s="174"/>
      <c r="E34" s="174"/>
      <c r="F34" s="174"/>
      <c r="G34" s="175"/>
      <c r="H34" s="175"/>
      <c r="I34" s="43"/>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N34" s="31"/>
      <c r="AO34" s="31"/>
      <c r="AP34" s="31"/>
      <c r="AQ34" s="31"/>
      <c r="AR34" s="31"/>
      <c r="AS34" s="31"/>
      <c r="AT34" s="31"/>
      <c r="AU34" s="31"/>
      <c r="AV34" s="31"/>
      <c r="AW34" s="31"/>
      <c r="AX34" s="31"/>
      <c r="AY34" s="31"/>
      <c r="AZ34" s="31"/>
      <c r="BA34" s="31"/>
      <c r="BB34" s="31"/>
      <c r="BC34" s="31"/>
      <c r="BD34" s="31"/>
      <c r="BE34" s="31"/>
    </row>
    <row r="35" spans="1:57" ht="45" customHeight="1" x14ac:dyDescent="0.2">
      <c r="A35" s="31"/>
      <c r="B35" s="38"/>
      <c r="C35" s="49" t="s">
        <v>69</v>
      </c>
      <c r="D35" s="50" t="str">
        <f>'1, Bouwblok Tarievenblad'!D30</f>
        <v>Vast tarief locatie bezoek (indien in overleg bepaald is dat dit noodzakelijk is)</v>
      </c>
      <c r="E35" s="51" t="str">
        <f>'1, Bouwblok Tarievenblad'!E30</f>
        <v>Per opdracht</v>
      </c>
      <c r="F35" s="72">
        <f>'1, Bouwblok Tarievenblad'!F30</f>
        <v>0</v>
      </c>
      <c r="G35" s="75">
        <v>1</v>
      </c>
      <c r="H35" s="74">
        <f>F35*G35</f>
        <v>0</v>
      </c>
      <c r="I35" s="43"/>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N35" s="31"/>
      <c r="AO35" s="31"/>
      <c r="AP35" s="31"/>
      <c r="AQ35" s="31"/>
      <c r="AR35" s="31"/>
      <c r="AS35" s="31"/>
      <c r="AT35" s="31"/>
      <c r="AU35" s="31"/>
      <c r="AV35" s="31"/>
      <c r="AW35" s="31"/>
      <c r="AX35" s="31"/>
      <c r="AY35" s="31"/>
      <c r="AZ35" s="31"/>
      <c r="BA35" s="31"/>
      <c r="BB35" s="31"/>
      <c r="BC35" s="31"/>
      <c r="BD35" s="31"/>
      <c r="BE35" s="31"/>
    </row>
    <row r="36" spans="1:57" s="31" customFormat="1" ht="48.75" customHeight="1" x14ac:dyDescent="0.2">
      <c r="B36" s="53"/>
      <c r="G36" s="76" t="s">
        <v>79</v>
      </c>
      <c r="H36" s="77">
        <f>SUM(H12:H35)</f>
        <v>0</v>
      </c>
      <c r="I36" s="43"/>
    </row>
    <row r="37" spans="1:57" s="31" customFormat="1" ht="15" thickBot="1" x14ac:dyDescent="0.25">
      <c r="B37" s="54"/>
      <c r="C37" s="55"/>
      <c r="D37" s="55"/>
      <c r="E37" s="55"/>
      <c r="F37" s="55"/>
      <c r="G37" s="78"/>
      <c r="H37" s="56"/>
      <c r="I37" s="56"/>
    </row>
    <row r="38" spans="1:57" s="31" customFormat="1" x14ac:dyDescent="0.2">
      <c r="G38" s="64"/>
    </row>
    <row r="39" spans="1:57" s="31" customFormat="1" x14ac:dyDescent="0.2">
      <c r="G39" s="64"/>
    </row>
    <row r="40" spans="1:57" s="31" customFormat="1" x14ac:dyDescent="0.2">
      <c r="G40" s="64"/>
    </row>
    <row r="41" spans="1:57" s="31" customFormat="1" x14ac:dyDescent="0.2">
      <c r="G41" s="64"/>
    </row>
    <row r="42" spans="1:57" s="31" customFormat="1" x14ac:dyDescent="0.2">
      <c r="G42" s="64"/>
    </row>
    <row r="43" spans="1:57" s="31" customFormat="1" x14ac:dyDescent="0.2">
      <c r="G43" s="64"/>
    </row>
    <row r="44" spans="1:57" s="31" customFormat="1" x14ac:dyDescent="0.2">
      <c r="G44" s="64"/>
    </row>
    <row r="45" spans="1:57" s="31" customFormat="1" x14ac:dyDescent="0.2">
      <c r="G45" s="64"/>
    </row>
    <row r="46" spans="1:57" s="31" customFormat="1" x14ac:dyDescent="0.2">
      <c r="G46" s="64"/>
    </row>
    <row r="47" spans="1:57" s="31" customFormat="1" x14ac:dyDescent="0.2">
      <c r="G47" s="64"/>
    </row>
    <row r="48" spans="1:57" s="31" customFormat="1" x14ac:dyDescent="0.2">
      <c r="G48" s="64"/>
    </row>
    <row r="49" spans="7:7" s="31" customFormat="1" x14ac:dyDescent="0.2">
      <c r="G49" s="64"/>
    </row>
    <row r="50" spans="7:7" s="31" customFormat="1" x14ac:dyDescent="0.2">
      <c r="G50" s="64"/>
    </row>
    <row r="51" spans="7:7" s="31" customFormat="1" x14ac:dyDescent="0.2">
      <c r="G51" s="64"/>
    </row>
    <row r="52" spans="7:7" s="31" customFormat="1" x14ac:dyDescent="0.2">
      <c r="G52" s="64"/>
    </row>
    <row r="53" spans="7:7" s="31" customFormat="1" x14ac:dyDescent="0.2">
      <c r="G53" s="64"/>
    </row>
    <row r="54" spans="7:7" s="31" customFormat="1" x14ac:dyDescent="0.2">
      <c r="G54" s="64"/>
    </row>
    <row r="55" spans="7:7" s="31" customFormat="1" x14ac:dyDescent="0.2">
      <c r="G55" s="64"/>
    </row>
    <row r="56" spans="7:7" s="31" customFormat="1" x14ac:dyDescent="0.2">
      <c r="G56" s="64"/>
    </row>
    <row r="57" spans="7:7" s="31" customFormat="1" x14ac:dyDescent="0.2">
      <c r="G57" s="64"/>
    </row>
    <row r="58" spans="7:7" s="31" customFormat="1" x14ac:dyDescent="0.2">
      <c r="G58" s="64"/>
    </row>
    <row r="59" spans="7:7" s="31" customFormat="1" x14ac:dyDescent="0.2">
      <c r="G59" s="64"/>
    </row>
    <row r="60" spans="7:7" s="31" customFormat="1" x14ac:dyDescent="0.2">
      <c r="G60" s="64"/>
    </row>
    <row r="61" spans="7:7" s="31" customFormat="1" x14ac:dyDescent="0.2">
      <c r="G61" s="64"/>
    </row>
    <row r="62" spans="7:7" s="31" customFormat="1" x14ac:dyDescent="0.2">
      <c r="G62" s="64"/>
    </row>
    <row r="63" spans="7:7" s="31" customFormat="1" x14ac:dyDescent="0.2">
      <c r="G63" s="64"/>
    </row>
  </sheetData>
  <mergeCells count="12">
    <mergeCell ref="C26:H26"/>
    <mergeCell ref="C31:H31"/>
    <mergeCell ref="C34:H34"/>
    <mergeCell ref="B5:I5"/>
    <mergeCell ref="B7:I7"/>
    <mergeCell ref="B8:I8"/>
    <mergeCell ref="C20:H20"/>
    <mergeCell ref="C3:I3"/>
    <mergeCell ref="C11:H11"/>
    <mergeCell ref="C14:H14"/>
    <mergeCell ref="C17:H17"/>
    <mergeCell ref="C23:H23"/>
  </mergeCells>
  <pageMargins left="0.7" right="0.7" top="0.75" bottom="0.75" header="0.3" footer="0.3"/>
  <pageSetup paperSize="9"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00963-8398-45E4-8F12-366254DB3B0E}">
  <sheetPr>
    <pageSetUpPr fitToPage="1"/>
  </sheetPr>
  <dimension ref="A1:BF63"/>
  <sheetViews>
    <sheetView workbookViewId="0">
      <selection activeCell="H12" sqref="H12"/>
    </sheetView>
  </sheetViews>
  <sheetFormatPr defaultRowHeight="14.25" x14ac:dyDescent="0.2"/>
  <cols>
    <col min="1" max="2" width="9.140625" style="34"/>
    <col min="3" max="3" width="29.5703125" style="34" customWidth="1"/>
    <col min="4" max="4" width="40.85546875" style="34" bestFit="1" customWidth="1"/>
    <col min="5" max="5" width="34.7109375" style="34" customWidth="1"/>
    <col min="6" max="6" width="23.5703125" style="34" bestFit="1" customWidth="1"/>
    <col min="7" max="7" width="23.5703125" style="79" bestFit="1" customWidth="1"/>
    <col min="8" max="8" width="25.28515625" style="34" customWidth="1"/>
    <col min="9" max="9" width="12.140625" style="34" customWidth="1"/>
    <col min="10" max="36" width="9.140625" style="34"/>
    <col min="37" max="39" width="9.140625" style="31"/>
    <col min="40" max="16384" width="9.140625" style="34"/>
  </cols>
  <sheetData>
    <row r="1" spans="1:58" x14ac:dyDescent="0.2">
      <c r="A1" s="31"/>
      <c r="B1" s="31"/>
      <c r="C1" s="31"/>
      <c r="D1" s="31"/>
      <c r="E1" s="31"/>
      <c r="F1" s="31"/>
      <c r="G1" s="64"/>
      <c r="H1" s="31"/>
      <c r="I1" s="31"/>
      <c r="J1" s="31"/>
      <c r="K1" s="31"/>
      <c r="L1" s="31"/>
      <c r="M1" s="31"/>
      <c r="N1" s="31"/>
      <c r="O1" s="31"/>
      <c r="P1" s="31"/>
      <c r="Q1" s="31"/>
      <c r="R1" s="31"/>
      <c r="S1" s="31"/>
      <c r="T1" s="31"/>
      <c r="U1" s="31"/>
      <c r="V1" s="31"/>
      <c r="W1" s="31"/>
      <c r="X1" s="31"/>
    </row>
    <row r="2" spans="1:58" x14ac:dyDescent="0.2">
      <c r="A2" s="31"/>
      <c r="B2" s="65"/>
      <c r="C2" s="66"/>
      <c r="D2" s="66"/>
      <c r="E2" s="67"/>
      <c r="F2" s="64"/>
      <c r="G2" s="64"/>
      <c r="H2" s="31"/>
      <c r="I2" s="64"/>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N2" s="31"/>
      <c r="AO2" s="31"/>
      <c r="AP2" s="31"/>
      <c r="AQ2" s="31"/>
      <c r="AR2" s="31"/>
      <c r="AS2" s="31"/>
      <c r="AT2" s="31"/>
      <c r="AU2" s="31"/>
      <c r="AV2" s="31"/>
      <c r="AW2" s="31"/>
      <c r="AX2" s="31"/>
      <c r="AY2" s="31"/>
      <c r="AZ2" s="31"/>
      <c r="BA2" s="31"/>
      <c r="BB2" s="31"/>
      <c r="BC2" s="31"/>
      <c r="BD2" s="31"/>
      <c r="BE2" s="31"/>
      <c r="BF2" s="31"/>
    </row>
    <row r="3" spans="1:58" ht="32.25" customHeight="1" x14ac:dyDescent="0.4">
      <c r="A3" s="31"/>
      <c r="B3" s="65"/>
      <c r="C3" s="167" t="s">
        <v>80</v>
      </c>
      <c r="D3" s="168"/>
      <c r="E3" s="168"/>
      <c r="F3" s="168"/>
      <c r="G3" s="168"/>
      <c r="H3" s="168"/>
      <c r="I3" s="168"/>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N3" s="31"/>
      <c r="AO3" s="31"/>
      <c r="AP3" s="31"/>
      <c r="AQ3" s="31"/>
      <c r="AR3" s="31"/>
      <c r="AS3" s="31"/>
      <c r="AT3" s="31"/>
      <c r="AU3" s="31"/>
      <c r="AV3" s="31"/>
      <c r="AW3" s="31"/>
      <c r="AX3" s="31"/>
      <c r="AY3" s="31"/>
      <c r="AZ3" s="31"/>
      <c r="BA3" s="31"/>
      <c r="BB3" s="31"/>
      <c r="BC3" s="31"/>
      <c r="BD3" s="31"/>
      <c r="BE3" s="31"/>
      <c r="BF3" s="31"/>
    </row>
    <row r="4" spans="1:58" ht="26.25" x14ac:dyDescent="0.4">
      <c r="A4" s="31"/>
      <c r="B4" s="65"/>
      <c r="C4" s="20"/>
      <c r="D4" s="21"/>
      <c r="E4" s="22"/>
      <c r="F4" s="22"/>
      <c r="G4" s="22"/>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N4" s="31"/>
      <c r="AO4" s="31"/>
      <c r="AP4" s="31"/>
      <c r="AQ4" s="31"/>
      <c r="AR4" s="31"/>
      <c r="AS4" s="31"/>
      <c r="AT4" s="31"/>
      <c r="AU4" s="31"/>
      <c r="AV4" s="31"/>
      <c r="AW4" s="31"/>
      <c r="AX4" s="31"/>
      <c r="AY4" s="31"/>
      <c r="AZ4" s="31"/>
      <c r="BA4" s="31"/>
      <c r="BB4" s="31"/>
      <c r="BC4" s="31"/>
      <c r="BD4" s="31"/>
      <c r="BE4" s="31"/>
      <c r="BF4" s="31"/>
    </row>
    <row r="5" spans="1:58" ht="87.75" customHeight="1" x14ac:dyDescent="0.3">
      <c r="A5" s="31"/>
      <c r="B5" s="176" t="s">
        <v>73</v>
      </c>
      <c r="C5" s="168"/>
      <c r="D5" s="168"/>
      <c r="E5" s="168"/>
      <c r="F5" s="168"/>
      <c r="G5" s="168"/>
      <c r="H5" s="168"/>
      <c r="I5" s="168"/>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N5" s="31"/>
      <c r="AO5" s="31"/>
      <c r="AP5" s="31"/>
      <c r="AQ5" s="31"/>
      <c r="AR5" s="31"/>
      <c r="AS5" s="31"/>
      <c r="AT5" s="31"/>
      <c r="AU5" s="31"/>
      <c r="AV5" s="31"/>
      <c r="AW5" s="31"/>
      <c r="AX5" s="31"/>
      <c r="AY5" s="31"/>
      <c r="AZ5" s="31"/>
      <c r="BA5" s="31"/>
      <c r="BB5" s="31"/>
      <c r="BC5" s="31"/>
      <c r="BD5" s="31"/>
      <c r="BE5" s="31"/>
      <c r="BF5" s="31"/>
    </row>
    <row r="6" spans="1:58" x14ac:dyDescent="0.2">
      <c r="A6" s="31"/>
      <c r="B6" s="65"/>
      <c r="C6" s="66"/>
      <c r="D6" s="66"/>
      <c r="E6" s="67"/>
      <c r="F6" s="64"/>
      <c r="G6" s="64"/>
      <c r="H6" s="31"/>
      <c r="I6" s="64"/>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N6" s="31"/>
      <c r="AO6" s="31"/>
      <c r="AP6" s="31"/>
      <c r="AQ6" s="31"/>
      <c r="AR6" s="31"/>
      <c r="AS6" s="31"/>
      <c r="AT6" s="31"/>
      <c r="AU6" s="31"/>
      <c r="AV6" s="31"/>
      <c r="AW6" s="31"/>
      <c r="AX6" s="31"/>
      <c r="AY6" s="31"/>
      <c r="AZ6" s="31"/>
      <c r="BA6" s="31"/>
      <c r="BB6" s="31"/>
      <c r="BC6" s="31"/>
      <c r="BD6" s="31"/>
      <c r="BE6" s="31"/>
      <c r="BF6" s="31"/>
    </row>
    <row r="7" spans="1:58" ht="44.25" customHeight="1" x14ac:dyDescent="0.3">
      <c r="A7" s="31"/>
      <c r="B7" s="176" t="s">
        <v>74</v>
      </c>
      <c r="C7" s="168"/>
      <c r="D7" s="168"/>
      <c r="E7" s="168"/>
      <c r="F7" s="168"/>
      <c r="G7" s="168"/>
      <c r="H7" s="168"/>
      <c r="I7" s="168"/>
      <c r="K7" s="31"/>
      <c r="L7" s="31"/>
      <c r="M7" s="31"/>
      <c r="N7" s="31"/>
      <c r="O7" s="31"/>
      <c r="P7" s="31"/>
      <c r="Q7" s="19"/>
      <c r="R7" s="31"/>
      <c r="S7" s="31"/>
      <c r="T7" s="31"/>
      <c r="U7" s="31"/>
      <c r="V7" s="31"/>
      <c r="W7" s="31"/>
      <c r="X7" s="31"/>
      <c r="Y7" s="31"/>
      <c r="Z7" s="31"/>
      <c r="AA7" s="31"/>
      <c r="AB7" s="31"/>
      <c r="AC7" s="31"/>
      <c r="AD7" s="31"/>
      <c r="AE7" s="31"/>
      <c r="AF7" s="31"/>
      <c r="AG7" s="31"/>
      <c r="AH7" s="31"/>
      <c r="AI7" s="31"/>
      <c r="AJ7" s="31"/>
      <c r="AN7" s="31"/>
      <c r="AO7" s="31"/>
      <c r="AP7" s="31"/>
      <c r="AQ7" s="31"/>
      <c r="AR7" s="31"/>
      <c r="AS7" s="31"/>
      <c r="AT7" s="31"/>
      <c r="AU7" s="31"/>
      <c r="AV7" s="31"/>
      <c r="AW7" s="31"/>
      <c r="AX7" s="31"/>
      <c r="AY7" s="31"/>
      <c r="AZ7" s="31"/>
      <c r="BA7" s="31"/>
      <c r="BB7" s="31"/>
      <c r="BC7" s="31"/>
      <c r="BD7" s="31"/>
      <c r="BE7" s="31"/>
      <c r="BF7" s="31"/>
    </row>
    <row r="8" spans="1:58" ht="44.25" customHeight="1" thickBot="1" x14ac:dyDescent="0.35">
      <c r="A8" s="31"/>
      <c r="B8" s="177" t="s">
        <v>81</v>
      </c>
      <c r="C8" s="178"/>
      <c r="D8" s="178"/>
      <c r="E8" s="178"/>
      <c r="F8" s="178"/>
      <c r="G8" s="178"/>
      <c r="H8" s="178"/>
      <c r="I8" s="178"/>
      <c r="J8" s="19"/>
      <c r="K8" s="31"/>
      <c r="L8" s="31"/>
      <c r="M8" s="31"/>
      <c r="N8" s="31"/>
      <c r="O8" s="31"/>
      <c r="P8" s="31"/>
      <c r="Q8" s="19"/>
      <c r="R8" s="31"/>
      <c r="S8" s="31"/>
      <c r="T8" s="31"/>
      <c r="U8" s="31"/>
      <c r="V8" s="31"/>
      <c r="W8" s="31"/>
      <c r="X8" s="31"/>
      <c r="Y8" s="31"/>
      <c r="Z8" s="31"/>
      <c r="AA8" s="31"/>
      <c r="AB8" s="31"/>
      <c r="AC8" s="31"/>
      <c r="AD8" s="31"/>
      <c r="AE8" s="31"/>
      <c r="AF8" s="31"/>
      <c r="AG8" s="31"/>
      <c r="AH8" s="31"/>
      <c r="AI8" s="31"/>
      <c r="AJ8" s="31"/>
      <c r="AN8" s="31"/>
      <c r="AO8" s="31"/>
      <c r="AP8" s="31"/>
      <c r="AQ8" s="31"/>
      <c r="AR8" s="31"/>
      <c r="AS8" s="31"/>
      <c r="AT8" s="31"/>
      <c r="AU8" s="31"/>
      <c r="AV8" s="31"/>
      <c r="AW8" s="31"/>
      <c r="AX8" s="31"/>
      <c r="AY8" s="31"/>
      <c r="AZ8" s="31"/>
      <c r="BA8" s="31"/>
      <c r="BB8" s="31"/>
      <c r="BC8" s="31"/>
      <c r="BD8" s="31"/>
      <c r="BE8" s="31"/>
      <c r="BF8" s="31"/>
    </row>
    <row r="9" spans="1:58" s="31" customFormat="1" ht="25.5" customHeight="1" thickBot="1" x14ac:dyDescent="0.35">
      <c r="B9" s="68"/>
      <c r="C9" s="26"/>
      <c r="D9" s="69"/>
      <c r="E9" s="62"/>
      <c r="F9" s="62"/>
      <c r="G9" s="70"/>
      <c r="H9" s="62"/>
      <c r="I9" s="37"/>
    </row>
    <row r="10" spans="1:58" ht="45" customHeight="1" thickBot="1" x14ac:dyDescent="0.25">
      <c r="A10" s="31"/>
      <c r="B10" s="38"/>
      <c r="C10" s="39" t="s">
        <v>23</v>
      </c>
      <c r="D10" s="40" t="s">
        <v>24</v>
      </c>
      <c r="E10" s="71" t="s">
        <v>25</v>
      </c>
      <c r="F10" s="41" t="s">
        <v>76</v>
      </c>
      <c r="G10" s="41" t="s">
        <v>77</v>
      </c>
      <c r="H10" s="41" t="s">
        <v>78</v>
      </c>
      <c r="I10" s="43"/>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N10" s="31"/>
      <c r="AO10" s="31"/>
      <c r="AP10" s="31"/>
      <c r="AQ10" s="31"/>
      <c r="AR10" s="31"/>
      <c r="AS10" s="31"/>
      <c r="AT10" s="31"/>
      <c r="AU10" s="31"/>
      <c r="AV10" s="31"/>
      <c r="AW10" s="31"/>
      <c r="AX10" s="31"/>
      <c r="AY10" s="31"/>
      <c r="AZ10" s="31"/>
      <c r="BA10" s="31"/>
      <c r="BB10" s="31"/>
      <c r="BC10" s="31"/>
      <c r="BD10" s="31"/>
      <c r="BE10" s="31"/>
    </row>
    <row r="11" spans="1:58" ht="18" customHeight="1" thickBot="1" x14ac:dyDescent="0.3">
      <c r="A11" s="31"/>
      <c r="B11" s="38"/>
      <c r="C11" s="179" t="s">
        <v>27</v>
      </c>
      <c r="D11" s="180"/>
      <c r="E11" s="180"/>
      <c r="F11" s="180"/>
      <c r="G11" s="181"/>
      <c r="H11" s="182"/>
      <c r="I11" s="43"/>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N11" s="31"/>
      <c r="AO11" s="31"/>
      <c r="AP11" s="31"/>
      <c r="AQ11" s="31"/>
      <c r="AR11" s="31"/>
      <c r="AS11" s="31"/>
      <c r="AT11" s="31"/>
      <c r="AU11" s="31"/>
      <c r="AV11" s="31"/>
      <c r="AW11" s="31"/>
      <c r="AX11" s="31"/>
      <c r="AY11" s="31"/>
      <c r="AZ11" s="31"/>
      <c r="BA11" s="31"/>
      <c r="BB11" s="31"/>
      <c r="BC11" s="31"/>
      <c r="BD11" s="31"/>
      <c r="BE11" s="31"/>
    </row>
    <row r="12" spans="1:58" ht="45" customHeight="1" x14ac:dyDescent="0.2">
      <c r="A12" s="31"/>
      <c r="B12" s="38"/>
      <c r="C12" s="44" t="s">
        <v>28</v>
      </c>
      <c r="D12" s="45" t="str">
        <f>'1, Bouwblok Tarievenblad'!D7</f>
        <v xml:space="preserve">Vacuümwagen inclusief chauffeur, excl reiskosten. </v>
      </c>
      <c r="E12" s="46" t="str">
        <f>'1, Bouwblok Tarievenblad'!E7</f>
        <v>Per uur</v>
      </c>
      <c r="F12" s="80">
        <f>'1, Bouwblok Tarievenblad'!F7</f>
        <v>0</v>
      </c>
      <c r="G12" s="81"/>
      <c r="H12" s="82">
        <f>F12*G12</f>
        <v>0</v>
      </c>
      <c r="I12" s="43"/>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N12" s="31"/>
      <c r="AO12" s="31"/>
      <c r="AP12" s="31"/>
      <c r="AQ12" s="31"/>
      <c r="AR12" s="31"/>
      <c r="AS12" s="31"/>
      <c r="AT12" s="31"/>
      <c r="AU12" s="31"/>
      <c r="AV12" s="31"/>
      <c r="AW12" s="31"/>
      <c r="AX12" s="31"/>
      <c r="AY12" s="31"/>
      <c r="AZ12" s="31"/>
      <c r="BA12" s="31"/>
      <c r="BB12" s="31"/>
      <c r="BC12" s="31"/>
      <c r="BD12" s="31"/>
      <c r="BE12" s="31"/>
    </row>
    <row r="13" spans="1:58" ht="59.25" customHeight="1" x14ac:dyDescent="0.2">
      <c r="A13" s="31"/>
      <c r="B13" s="38"/>
      <c r="C13" s="49" t="s">
        <v>31</v>
      </c>
      <c r="D13" s="45" t="str">
        <f>'1, Bouwblok Tarievenblad'!D8</f>
        <v>Vaste ritprijs (heen en terug van/naar locatie), inclusief tarief voor personeel en materieel.</v>
      </c>
      <c r="E13" s="51" t="str">
        <f>'1, Bouwblok Tarievenblad'!E8</f>
        <v xml:space="preserve">Per locatie </v>
      </c>
      <c r="F13" s="72">
        <f>'1, Bouwblok Tarievenblad'!F8</f>
        <v>0</v>
      </c>
      <c r="G13" s="73"/>
      <c r="H13" s="74">
        <f>F13*G13</f>
        <v>0</v>
      </c>
      <c r="I13" s="43"/>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N13" s="31"/>
      <c r="AO13" s="31"/>
      <c r="AP13" s="31"/>
      <c r="AQ13" s="31"/>
      <c r="AR13" s="31"/>
      <c r="AS13" s="31"/>
      <c r="AT13" s="31"/>
      <c r="AU13" s="31"/>
      <c r="AV13" s="31"/>
      <c r="AW13" s="31"/>
      <c r="AX13" s="31"/>
      <c r="AY13" s="31"/>
      <c r="AZ13" s="31"/>
      <c r="BA13" s="31"/>
      <c r="BB13" s="31"/>
      <c r="BC13" s="31"/>
      <c r="BD13" s="31"/>
      <c r="BE13" s="31"/>
    </row>
    <row r="14" spans="1:58" ht="18" customHeight="1" x14ac:dyDescent="0.25">
      <c r="A14" s="31"/>
      <c r="B14" s="38"/>
      <c r="C14" s="173" t="s">
        <v>34</v>
      </c>
      <c r="D14" s="174"/>
      <c r="E14" s="174"/>
      <c r="F14" s="174"/>
      <c r="G14" s="175"/>
      <c r="H14" s="175"/>
      <c r="I14" s="43"/>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N14" s="31"/>
      <c r="AO14" s="31"/>
      <c r="AP14" s="31"/>
      <c r="AQ14" s="31"/>
      <c r="AR14" s="31"/>
      <c r="AS14" s="31"/>
      <c r="AT14" s="31"/>
      <c r="AU14" s="31"/>
      <c r="AV14" s="31"/>
      <c r="AW14" s="31"/>
      <c r="AX14" s="31"/>
      <c r="AY14" s="31"/>
      <c r="AZ14" s="31"/>
      <c r="BA14" s="31"/>
      <c r="BB14" s="31"/>
      <c r="BC14" s="31"/>
      <c r="BD14" s="31"/>
      <c r="BE14" s="31"/>
    </row>
    <row r="15" spans="1:58" ht="45" customHeight="1" x14ac:dyDescent="0.2">
      <c r="A15" s="31"/>
      <c r="B15" s="38"/>
      <c r="C15" s="49" t="s">
        <v>35</v>
      </c>
      <c r="D15" s="50" t="str">
        <f>'1, Bouwblok Tarievenblad'!D10</f>
        <v xml:space="preserve">HD pompwagen inclusief chauffeur </v>
      </c>
      <c r="E15" s="51" t="str">
        <f>'1, Bouwblok Tarievenblad'!E10</f>
        <v>Per uur</v>
      </c>
      <c r="F15" s="72">
        <f>'1, Bouwblok Tarievenblad'!F10</f>
        <v>0</v>
      </c>
      <c r="G15" s="73"/>
      <c r="H15" s="74">
        <f>F15*G15</f>
        <v>0</v>
      </c>
      <c r="I15" s="43"/>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N15" s="31"/>
      <c r="AO15" s="31"/>
      <c r="AP15" s="31"/>
      <c r="AQ15" s="31"/>
      <c r="AR15" s="31"/>
      <c r="AS15" s="31"/>
      <c r="AT15" s="31"/>
      <c r="AU15" s="31"/>
      <c r="AV15" s="31"/>
      <c r="AW15" s="31"/>
      <c r="AX15" s="31"/>
      <c r="AY15" s="31"/>
      <c r="AZ15" s="31"/>
      <c r="BA15" s="31"/>
      <c r="BB15" s="31"/>
      <c r="BC15" s="31"/>
      <c r="BD15" s="31"/>
      <c r="BE15" s="31"/>
    </row>
    <row r="16" spans="1:58" ht="58.5" customHeight="1" x14ac:dyDescent="0.2">
      <c r="A16" s="31"/>
      <c r="B16" s="38"/>
      <c r="C16" s="49" t="s">
        <v>37</v>
      </c>
      <c r="D16" s="50" t="str">
        <f>'1, Bouwblok Tarievenblad'!D11</f>
        <v>Vaste ritprijs (heen en terug van/naar locatie), inclusief tarief voor personeel en materieel.</v>
      </c>
      <c r="E16" s="51" t="str">
        <f>'1, Bouwblok Tarievenblad'!E11</f>
        <v xml:space="preserve">Per locatie </v>
      </c>
      <c r="F16" s="72">
        <f>'1, Bouwblok Tarievenblad'!F11</f>
        <v>0</v>
      </c>
      <c r="G16" s="73"/>
      <c r="H16" s="74">
        <f>F16*G16</f>
        <v>0</v>
      </c>
      <c r="I16" s="43"/>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N16" s="31"/>
      <c r="AO16" s="31"/>
      <c r="AP16" s="31"/>
      <c r="AQ16" s="31"/>
      <c r="AR16" s="31"/>
      <c r="AS16" s="31"/>
      <c r="AT16" s="31"/>
      <c r="AU16" s="31"/>
      <c r="AV16" s="31"/>
      <c r="AW16" s="31"/>
      <c r="AX16" s="31"/>
      <c r="AY16" s="31"/>
      <c r="AZ16" s="31"/>
      <c r="BA16" s="31"/>
      <c r="BB16" s="31"/>
      <c r="BC16" s="31"/>
      <c r="BD16" s="31"/>
      <c r="BE16" s="31"/>
    </row>
    <row r="17" spans="1:57" ht="18" customHeight="1" x14ac:dyDescent="0.25">
      <c r="A17" s="31"/>
      <c r="B17" s="38"/>
      <c r="C17" s="173" t="s">
        <v>38</v>
      </c>
      <c r="D17" s="174"/>
      <c r="E17" s="174"/>
      <c r="F17" s="174"/>
      <c r="G17" s="175"/>
      <c r="H17" s="175"/>
      <c r="I17" s="43"/>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N17" s="31"/>
      <c r="AO17" s="31"/>
      <c r="AP17" s="31"/>
      <c r="AQ17" s="31"/>
      <c r="AR17" s="31"/>
      <c r="AS17" s="31"/>
      <c r="AT17" s="31"/>
      <c r="AU17" s="31"/>
      <c r="AV17" s="31"/>
      <c r="AW17" s="31"/>
      <c r="AX17" s="31"/>
      <c r="AY17" s="31"/>
      <c r="AZ17" s="31"/>
      <c r="BA17" s="31"/>
      <c r="BB17" s="31"/>
      <c r="BC17" s="31"/>
      <c r="BD17" s="31"/>
      <c r="BE17" s="31"/>
    </row>
    <row r="18" spans="1:57" ht="45" customHeight="1" x14ac:dyDescent="0.2">
      <c r="A18" s="31"/>
      <c r="B18" s="38"/>
      <c r="C18" s="49" t="s">
        <v>39</v>
      </c>
      <c r="D18" s="50" t="str">
        <f>'1, Bouwblok Tarievenblad'!D13</f>
        <v>Combiwagen inclusief chauffeur</v>
      </c>
      <c r="E18" s="51" t="str">
        <f>'1, Bouwblok Tarievenblad'!E13</f>
        <v>Per uur</v>
      </c>
      <c r="F18" s="72">
        <f>'1, Bouwblok Tarievenblad'!F13</f>
        <v>0</v>
      </c>
      <c r="G18" s="73"/>
      <c r="H18" s="74">
        <f>F18*G18</f>
        <v>0</v>
      </c>
      <c r="I18" s="43"/>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N18" s="31"/>
      <c r="AO18" s="31"/>
      <c r="AP18" s="31"/>
      <c r="AQ18" s="31"/>
      <c r="AR18" s="31"/>
      <c r="AS18" s="31"/>
      <c r="AT18" s="31"/>
      <c r="AU18" s="31"/>
      <c r="AV18" s="31"/>
      <c r="AW18" s="31"/>
      <c r="AX18" s="31"/>
      <c r="AY18" s="31"/>
      <c r="AZ18" s="31"/>
      <c r="BA18" s="31"/>
      <c r="BB18" s="31"/>
      <c r="BC18" s="31"/>
      <c r="BD18" s="31"/>
      <c r="BE18" s="31"/>
    </row>
    <row r="19" spans="1:57" ht="49.5" customHeight="1" x14ac:dyDescent="0.2">
      <c r="A19" s="31"/>
      <c r="B19" s="38"/>
      <c r="C19" s="49" t="s">
        <v>41</v>
      </c>
      <c r="D19" s="50" t="str">
        <f>'1, Bouwblok Tarievenblad'!D14</f>
        <v>Vaste ritprijs (heen en terug van/naar locatie), inclusief tarief voor personeel en materieel.</v>
      </c>
      <c r="E19" s="51" t="str">
        <f>'1, Bouwblok Tarievenblad'!E14</f>
        <v xml:space="preserve">Per locatie </v>
      </c>
      <c r="F19" s="72">
        <f>'1, Bouwblok Tarievenblad'!F14</f>
        <v>0</v>
      </c>
      <c r="G19" s="73"/>
      <c r="H19" s="74">
        <f>F19*G19</f>
        <v>0</v>
      </c>
      <c r="I19" s="43"/>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N19" s="31"/>
      <c r="AO19" s="31"/>
      <c r="AP19" s="31"/>
      <c r="AQ19" s="31"/>
      <c r="AR19" s="31"/>
      <c r="AS19" s="31"/>
      <c r="AT19" s="31"/>
      <c r="AU19" s="31"/>
      <c r="AV19" s="31"/>
      <c r="AW19" s="31"/>
      <c r="AX19" s="31"/>
      <c r="AY19" s="31"/>
      <c r="AZ19" s="31"/>
      <c r="BA19" s="31"/>
      <c r="BB19" s="31"/>
      <c r="BC19" s="31"/>
      <c r="BD19" s="31"/>
      <c r="BE19" s="31"/>
    </row>
    <row r="20" spans="1:57" ht="18" customHeight="1" x14ac:dyDescent="0.25">
      <c r="A20" s="31"/>
      <c r="B20" s="38"/>
      <c r="C20" s="173" t="s">
        <v>42</v>
      </c>
      <c r="D20" s="174"/>
      <c r="E20" s="174"/>
      <c r="F20" s="174"/>
      <c r="G20" s="175"/>
      <c r="H20" s="175"/>
      <c r="I20" s="43"/>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N20" s="31"/>
      <c r="AO20" s="31"/>
      <c r="AP20" s="31"/>
      <c r="AQ20" s="31"/>
      <c r="AR20" s="31"/>
      <c r="AS20" s="31"/>
      <c r="AT20" s="31"/>
      <c r="AU20" s="31"/>
      <c r="AV20" s="31"/>
      <c r="AW20" s="31"/>
      <c r="AX20" s="31"/>
      <c r="AY20" s="31"/>
      <c r="AZ20" s="31"/>
      <c r="BA20" s="31"/>
      <c r="BB20" s="31"/>
      <c r="BC20" s="31"/>
      <c r="BD20" s="31"/>
      <c r="BE20" s="31"/>
    </row>
    <row r="21" spans="1:57" ht="71.25" customHeight="1" x14ac:dyDescent="0.2">
      <c r="A21" s="31"/>
      <c r="B21" s="38"/>
      <c r="C21" s="49" t="s">
        <v>43</v>
      </c>
      <c r="D21" s="45" t="str">
        <f>'1, Bouwblok Tarievenblad'!D16</f>
        <v>Zelfaanzuigende (vacuüm) vuilwaterpomp incl. mobilisatie en demobilisatie excl personeel .</v>
      </c>
      <c r="E21" s="51" t="str">
        <f>'1, Bouwblok Tarievenblad'!E16</f>
        <v>Per dag (8 uur)</v>
      </c>
      <c r="F21" s="72">
        <f>'1, Bouwblok Tarievenblad'!F16</f>
        <v>0</v>
      </c>
      <c r="G21" s="73"/>
      <c r="H21" s="74">
        <f>F21*G21</f>
        <v>0</v>
      </c>
      <c r="I21" s="43"/>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N21" s="31"/>
      <c r="AO21" s="31"/>
      <c r="AP21" s="31"/>
      <c r="AQ21" s="31"/>
      <c r="AR21" s="31"/>
      <c r="AS21" s="31"/>
      <c r="AT21" s="31"/>
      <c r="AU21" s="31"/>
      <c r="AV21" s="31"/>
      <c r="AW21" s="31"/>
      <c r="AX21" s="31"/>
      <c r="AY21" s="31"/>
      <c r="AZ21" s="31"/>
      <c r="BA21" s="31"/>
      <c r="BB21" s="31"/>
      <c r="BC21" s="31"/>
      <c r="BD21" s="31"/>
      <c r="BE21" s="31"/>
    </row>
    <row r="22" spans="1:57" ht="49.5" customHeight="1" x14ac:dyDescent="0.2">
      <c r="A22" s="31"/>
      <c r="B22" s="38"/>
      <c r="C22" s="49" t="s">
        <v>46</v>
      </c>
      <c r="D22" s="45" t="str">
        <f>'1, Bouwblok Tarievenblad'!D17</f>
        <v>Vaste ritprijs (heen en terug van/naar locatie) materieel, excl personeel</v>
      </c>
      <c r="E22" s="51" t="str">
        <f>'1, Bouwblok Tarievenblad'!E17</f>
        <v xml:space="preserve">Per locatie </v>
      </c>
      <c r="F22" s="72">
        <f>'1, Bouwblok Tarievenblad'!F17</f>
        <v>0</v>
      </c>
      <c r="G22" s="73"/>
      <c r="H22" s="74">
        <f>F22*G22</f>
        <v>0</v>
      </c>
      <c r="I22" s="43"/>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N22" s="31"/>
      <c r="AO22" s="31"/>
      <c r="AP22" s="31"/>
      <c r="AQ22" s="31"/>
      <c r="AR22" s="31"/>
      <c r="AS22" s="31"/>
      <c r="AT22" s="31"/>
      <c r="AU22" s="31"/>
      <c r="AV22" s="31"/>
      <c r="AW22" s="31"/>
      <c r="AX22" s="31"/>
      <c r="AY22" s="31"/>
      <c r="AZ22" s="31"/>
      <c r="BA22" s="31"/>
      <c r="BB22" s="31"/>
      <c r="BC22" s="31"/>
      <c r="BD22" s="31"/>
      <c r="BE22" s="31"/>
    </row>
    <row r="23" spans="1:57" ht="18" customHeight="1" x14ac:dyDescent="0.25">
      <c r="A23" s="31"/>
      <c r="B23" s="38"/>
      <c r="C23" s="173" t="s">
        <v>48</v>
      </c>
      <c r="D23" s="174"/>
      <c r="E23" s="174"/>
      <c r="F23" s="174"/>
      <c r="G23" s="175"/>
      <c r="H23" s="175"/>
      <c r="I23" s="43"/>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N23" s="31"/>
      <c r="AO23" s="31"/>
      <c r="AP23" s="31"/>
      <c r="AQ23" s="31"/>
      <c r="AR23" s="31"/>
      <c r="AS23" s="31"/>
      <c r="AT23" s="31"/>
      <c r="AU23" s="31"/>
      <c r="AV23" s="31"/>
      <c r="AW23" s="31"/>
      <c r="AX23" s="31"/>
      <c r="AY23" s="31"/>
      <c r="AZ23" s="31"/>
      <c r="BA23" s="31"/>
      <c r="BB23" s="31"/>
      <c r="BC23" s="31"/>
      <c r="BD23" s="31"/>
      <c r="BE23" s="31"/>
    </row>
    <row r="24" spans="1:57" ht="54.75" customHeight="1" x14ac:dyDescent="0.2">
      <c r="A24" s="31"/>
      <c r="B24" s="38"/>
      <c r="C24" s="49" t="s">
        <v>49</v>
      </c>
      <c r="D24" s="50" t="str">
        <f>'1, Bouwblok Tarievenblad'!D19</f>
        <v>Veiligheidsunit excl personeel (voor werkzaamheden bij gemaal), excl. transport. Transport (heen terug van/ naar locatie) zit in het tarief van de voorman.</v>
      </c>
      <c r="E24" s="51" t="str">
        <f>'1, Bouwblok Tarievenblad'!E19</f>
        <v>Per uur</v>
      </c>
      <c r="F24" s="72">
        <f>'1, Bouwblok Tarievenblad'!F19</f>
        <v>0</v>
      </c>
      <c r="G24" s="73"/>
      <c r="H24" s="74">
        <f t="shared" ref="H24:H25" si="0">F24*G24</f>
        <v>0</v>
      </c>
      <c r="I24" s="43"/>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N24" s="31"/>
      <c r="AO24" s="31"/>
      <c r="AP24" s="31"/>
      <c r="AQ24" s="31"/>
      <c r="AR24" s="31"/>
      <c r="AS24" s="31"/>
      <c r="AT24" s="31"/>
      <c r="AU24" s="31"/>
      <c r="AV24" s="31"/>
      <c r="AW24" s="31"/>
      <c r="AX24" s="31"/>
      <c r="AY24" s="31"/>
      <c r="AZ24" s="31"/>
      <c r="BA24" s="31"/>
      <c r="BB24" s="31"/>
      <c r="BC24" s="31"/>
      <c r="BD24" s="31"/>
      <c r="BE24" s="31"/>
    </row>
    <row r="25" spans="1:57" ht="49.5" customHeight="1" x14ac:dyDescent="0.2">
      <c r="A25" s="31"/>
      <c r="B25" s="38"/>
      <c r="C25" s="49" t="s">
        <v>51</v>
      </c>
      <c r="D25" s="50" t="str">
        <f>'1, Bouwblok Tarievenblad'!D20</f>
        <v>Onafhankelijke ademlucht (zie Arbo Catalogi), excl transport, zit in het tarief van personeel.</v>
      </c>
      <c r="E25" s="51" t="str">
        <f>'1, Bouwblok Tarievenblad'!E20</f>
        <v>Per dag (8 uur)</v>
      </c>
      <c r="F25" s="72">
        <f>'1, Bouwblok Tarievenblad'!F20</f>
        <v>0</v>
      </c>
      <c r="G25" s="73"/>
      <c r="H25" s="74">
        <f t="shared" si="0"/>
        <v>0</v>
      </c>
      <c r="I25" s="43"/>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N25" s="31"/>
      <c r="AO25" s="31"/>
      <c r="AP25" s="31"/>
      <c r="AQ25" s="31"/>
      <c r="AR25" s="31"/>
      <c r="AS25" s="31"/>
      <c r="AT25" s="31"/>
      <c r="AU25" s="31"/>
      <c r="AV25" s="31"/>
      <c r="AW25" s="31"/>
      <c r="AX25" s="31"/>
      <c r="AY25" s="31"/>
      <c r="AZ25" s="31"/>
      <c r="BA25" s="31"/>
      <c r="BB25" s="31"/>
      <c r="BC25" s="31"/>
      <c r="BD25" s="31"/>
      <c r="BE25" s="31"/>
    </row>
    <row r="26" spans="1:57" ht="18" customHeight="1" x14ac:dyDescent="0.25">
      <c r="A26" s="31"/>
      <c r="B26" s="38"/>
      <c r="C26" s="173" t="s">
        <v>53</v>
      </c>
      <c r="D26" s="174"/>
      <c r="E26" s="174"/>
      <c r="F26" s="174"/>
      <c r="G26" s="175"/>
      <c r="H26" s="175"/>
      <c r="I26" s="43"/>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N26" s="31"/>
      <c r="AO26" s="31"/>
      <c r="AP26" s="31"/>
      <c r="AQ26" s="31"/>
      <c r="AR26" s="31"/>
      <c r="AS26" s="31"/>
      <c r="AT26" s="31"/>
      <c r="AU26" s="31"/>
      <c r="AV26" s="31"/>
      <c r="AW26" s="31"/>
      <c r="AX26" s="31"/>
      <c r="AY26" s="31"/>
      <c r="AZ26" s="31"/>
      <c r="BA26" s="31"/>
      <c r="BB26" s="31"/>
      <c r="BC26" s="31"/>
      <c r="BD26" s="31"/>
      <c r="BE26" s="31"/>
    </row>
    <row r="27" spans="1:57" ht="63.75" customHeight="1" x14ac:dyDescent="0.2">
      <c r="A27" s="31"/>
      <c r="B27" s="38"/>
      <c r="C27" s="49" t="s">
        <v>54</v>
      </c>
      <c r="D27" s="50" t="str">
        <f>'1, Bouwblok Tarievenblad'!D22</f>
        <v>Inzet extra personeel/hulpkracht t.b.v. uitvoering van de werkzaamheden (let op: altijd meerijdend met vacuümwagen, HD-pompwagen, combiwagen,  veiligheidswagen of meewerkend voorman).</v>
      </c>
      <c r="E27" s="51" t="str">
        <f>'1, Bouwblok Tarievenblad'!E22</f>
        <v>Per uur</v>
      </c>
      <c r="F27" s="72">
        <f>'1, Bouwblok Tarievenblad'!F22</f>
        <v>0</v>
      </c>
      <c r="G27" s="73"/>
      <c r="H27" s="74">
        <f t="shared" ref="H27:H30" si="1">F27*G27</f>
        <v>0</v>
      </c>
      <c r="I27" s="43"/>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N27" s="31"/>
      <c r="AO27" s="31"/>
      <c r="AP27" s="31"/>
      <c r="AQ27" s="31"/>
      <c r="AR27" s="31"/>
      <c r="AS27" s="31"/>
      <c r="AT27" s="31"/>
      <c r="AU27" s="31"/>
      <c r="AV27" s="31"/>
      <c r="AW27" s="31"/>
      <c r="AX27" s="31"/>
      <c r="AY27" s="31"/>
      <c r="AZ27" s="31"/>
      <c r="BA27" s="31"/>
      <c r="BB27" s="31"/>
      <c r="BC27" s="31"/>
      <c r="BD27" s="31"/>
      <c r="BE27" s="31"/>
    </row>
    <row r="28" spans="1:57" ht="55.5" customHeight="1" x14ac:dyDescent="0.2">
      <c r="A28" s="31"/>
      <c r="B28" s="38"/>
      <c r="C28" s="49" t="s">
        <v>56</v>
      </c>
      <c r="D28" s="50" t="str">
        <f>'1, Bouwblok Tarievenblad'!D23</f>
        <v>Inzet meewerkend voorman (leidinggevend, werkt actief mee aan de uitvoering).</v>
      </c>
      <c r="E28" s="51" t="str">
        <f>'1, Bouwblok Tarievenblad'!E23</f>
        <v>Per uur</v>
      </c>
      <c r="F28" s="72">
        <f>'1, Bouwblok Tarievenblad'!F23</f>
        <v>0</v>
      </c>
      <c r="G28" s="73"/>
      <c r="H28" s="74">
        <f t="shared" si="1"/>
        <v>0</v>
      </c>
      <c r="I28" s="43"/>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N28" s="31"/>
      <c r="AO28" s="31"/>
      <c r="AP28" s="31"/>
      <c r="AQ28" s="31"/>
      <c r="AR28" s="31"/>
      <c r="AS28" s="31"/>
      <c r="AT28" s="31"/>
      <c r="AU28" s="31"/>
      <c r="AV28" s="31"/>
      <c r="AW28" s="31"/>
      <c r="AX28" s="31"/>
      <c r="AY28" s="31"/>
      <c r="AZ28" s="31"/>
      <c r="BA28" s="31"/>
      <c r="BB28" s="31"/>
      <c r="BC28" s="31"/>
      <c r="BD28" s="31"/>
      <c r="BE28" s="31"/>
    </row>
    <row r="29" spans="1:57" ht="55.5" customHeight="1" x14ac:dyDescent="0.2">
      <c r="A29" s="31"/>
      <c r="B29" s="38"/>
      <c r="C29" s="49" t="s">
        <v>58</v>
      </c>
      <c r="D29" s="50" t="str">
        <f>'1, Bouwblok Tarievenblad'!D24</f>
        <v>Mangatwacht (bij betreding besloten ruimte)</v>
      </c>
      <c r="E29" s="51" t="str">
        <f>'1, Bouwblok Tarievenblad'!E24</f>
        <v>Per uur</v>
      </c>
      <c r="F29" s="72">
        <f>'1, Bouwblok Tarievenblad'!F24</f>
        <v>0</v>
      </c>
      <c r="G29" s="73"/>
      <c r="H29" s="74">
        <f t="shared" si="1"/>
        <v>0</v>
      </c>
      <c r="I29" s="43"/>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N29" s="31"/>
      <c r="AO29" s="31"/>
      <c r="AP29" s="31"/>
      <c r="AQ29" s="31"/>
      <c r="AR29" s="31"/>
      <c r="AS29" s="31"/>
      <c r="AT29" s="31"/>
      <c r="AU29" s="31"/>
      <c r="AV29" s="31"/>
      <c r="AW29" s="31"/>
      <c r="AX29" s="31"/>
      <c r="AY29" s="31"/>
      <c r="AZ29" s="31"/>
      <c r="BA29" s="31"/>
      <c r="BB29" s="31"/>
      <c r="BC29" s="31"/>
      <c r="BD29" s="31"/>
      <c r="BE29" s="31"/>
    </row>
    <row r="30" spans="1:57" ht="55.5" customHeight="1" x14ac:dyDescent="0.2">
      <c r="A30" s="31"/>
      <c r="B30" s="38"/>
      <c r="C30" s="49" t="s">
        <v>60</v>
      </c>
      <c r="D30" s="50" t="str">
        <f>'1, Bouwblok Tarievenblad'!D25</f>
        <v>Vaste ritprijs meewerkend voorman/ mangatwacht (heen en terug van/naar locatie) incl eventuele veiligheidswagen of onafhankelijke ademlucht.</v>
      </c>
      <c r="E30" s="51" t="str">
        <f>'1, Bouwblok Tarievenblad'!E25</f>
        <v xml:space="preserve">Per locatie </v>
      </c>
      <c r="F30" s="72">
        <f>'1, Bouwblok Tarievenblad'!F25</f>
        <v>0</v>
      </c>
      <c r="G30" s="73"/>
      <c r="H30" s="74">
        <f t="shared" si="1"/>
        <v>0</v>
      </c>
      <c r="I30" s="43"/>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N30" s="31"/>
      <c r="AO30" s="31"/>
      <c r="AP30" s="31"/>
      <c r="AQ30" s="31"/>
      <c r="AR30" s="31"/>
      <c r="AS30" s="31"/>
      <c r="AT30" s="31"/>
      <c r="AU30" s="31"/>
      <c r="AV30" s="31"/>
      <c r="AW30" s="31"/>
      <c r="AX30" s="31"/>
      <c r="AY30" s="31"/>
      <c r="AZ30" s="31"/>
      <c r="BA30" s="31"/>
      <c r="BB30" s="31"/>
      <c r="BC30" s="31"/>
      <c r="BD30" s="31"/>
      <c r="BE30" s="31"/>
    </row>
    <row r="31" spans="1:57" ht="18" customHeight="1" x14ac:dyDescent="0.25">
      <c r="A31" s="31"/>
      <c r="B31" s="38"/>
      <c r="C31" s="173" t="s">
        <v>62</v>
      </c>
      <c r="D31" s="174"/>
      <c r="E31" s="174"/>
      <c r="F31" s="174"/>
      <c r="G31" s="175"/>
      <c r="H31" s="175"/>
      <c r="I31" s="43"/>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N31" s="31"/>
      <c r="AO31" s="31"/>
      <c r="AP31" s="31"/>
      <c r="AQ31" s="31"/>
      <c r="AR31" s="31"/>
      <c r="AS31" s="31"/>
      <c r="AT31" s="31"/>
      <c r="AU31" s="31"/>
      <c r="AV31" s="31"/>
      <c r="AW31" s="31"/>
      <c r="AX31" s="31"/>
      <c r="AY31" s="31"/>
      <c r="AZ31" s="31"/>
      <c r="BA31" s="31"/>
      <c r="BB31" s="31"/>
      <c r="BC31" s="31"/>
      <c r="BD31" s="31"/>
      <c r="BE31" s="31"/>
    </row>
    <row r="32" spans="1:57" ht="45" customHeight="1" x14ac:dyDescent="0.2">
      <c r="A32" s="31"/>
      <c r="B32" s="38"/>
      <c r="C32" s="49" t="s">
        <v>63</v>
      </c>
      <c r="D32" s="50" t="str">
        <f>'1, Bouwblok Tarievenblad'!D27</f>
        <v>All-in prijs voor de afvoer en verwerking van zand/slib (RKG slib) incl. transport</v>
      </c>
      <c r="E32" s="51" t="str">
        <f>'1, Bouwblok Tarievenblad'!E27</f>
        <v>Per ton</v>
      </c>
      <c r="F32" s="72">
        <f>'1, Bouwblok Tarievenblad'!F27</f>
        <v>0</v>
      </c>
      <c r="G32" s="75">
        <v>30</v>
      </c>
      <c r="H32" s="74">
        <f>F32*G32</f>
        <v>0</v>
      </c>
      <c r="I32" s="43"/>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N32" s="31"/>
      <c r="AO32" s="31"/>
      <c r="AP32" s="31"/>
      <c r="AQ32" s="31"/>
      <c r="AR32" s="31"/>
      <c r="AS32" s="31"/>
      <c r="AT32" s="31"/>
      <c r="AU32" s="31"/>
      <c r="AV32" s="31"/>
      <c r="AW32" s="31"/>
      <c r="AX32" s="31"/>
      <c r="AY32" s="31"/>
      <c r="AZ32" s="31"/>
      <c r="BA32" s="31"/>
      <c r="BB32" s="31"/>
      <c r="BC32" s="31"/>
      <c r="BD32" s="31"/>
      <c r="BE32" s="31"/>
    </row>
    <row r="33" spans="1:57" ht="45" customHeight="1" x14ac:dyDescent="0.2">
      <c r="A33" s="31"/>
      <c r="B33" s="38"/>
      <c r="C33" s="49" t="s">
        <v>66</v>
      </c>
      <c r="D33" s="50" t="str">
        <f>'1, Bouwblok Tarievenblad'!D28</f>
        <v>All-in prijs voor de afvoer en verwerking van drijf, en vetlagen incl. transport</v>
      </c>
      <c r="E33" s="51" t="str">
        <f>'1, Bouwblok Tarievenblad'!E28</f>
        <v>Per ton</v>
      </c>
      <c r="F33" s="72">
        <f>'1, Bouwblok Tarievenblad'!F28</f>
        <v>0</v>
      </c>
      <c r="G33" s="75">
        <v>0</v>
      </c>
      <c r="H33" s="74">
        <f>F33*G33</f>
        <v>0</v>
      </c>
      <c r="I33" s="43"/>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N33" s="31"/>
      <c r="AO33" s="31"/>
      <c r="AP33" s="31"/>
      <c r="AQ33" s="31"/>
      <c r="AR33" s="31"/>
      <c r="AS33" s="31"/>
      <c r="AT33" s="31"/>
      <c r="AU33" s="31"/>
      <c r="AV33" s="31"/>
      <c r="AW33" s="31"/>
      <c r="AX33" s="31"/>
      <c r="AY33" s="31"/>
      <c r="AZ33" s="31"/>
      <c r="BA33" s="31"/>
      <c r="BB33" s="31"/>
      <c r="BC33" s="31"/>
      <c r="BD33" s="31"/>
      <c r="BE33" s="31"/>
    </row>
    <row r="34" spans="1:57" ht="18" customHeight="1" x14ac:dyDescent="0.25">
      <c r="A34" s="31"/>
      <c r="B34" s="38"/>
      <c r="C34" s="173" t="s">
        <v>68</v>
      </c>
      <c r="D34" s="174"/>
      <c r="E34" s="174"/>
      <c r="F34" s="174"/>
      <c r="G34" s="175"/>
      <c r="H34" s="175"/>
      <c r="I34" s="43"/>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N34" s="31"/>
      <c r="AO34" s="31"/>
      <c r="AP34" s="31"/>
      <c r="AQ34" s="31"/>
      <c r="AR34" s="31"/>
      <c r="AS34" s="31"/>
      <c r="AT34" s="31"/>
      <c r="AU34" s="31"/>
      <c r="AV34" s="31"/>
      <c r="AW34" s="31"/>
      <c r="AX34" s="31"/>
      <c r="AY34" s="31"/>
      <c r="AZ34" s="31"/>
      <c r="BA34" s="31"/>
      <c r="BB34" s="31"/>
      <c r="BC34" s="31"/>
      <c r="BD34" s="31"/>
      <c r="BE34" s="31"/>
    </row>
    <row r="35" spans="1:57" ht="45" customHeight="1" x14ac:dyDescent="0.2">
      <c r="A35" s="31"/>
      <c r="B35" s="38"/>
      <c r="C35" s="49" t="s">
        <v>69</v>
      </c>
      <c r="D35" s="50" t="str">
        <f>'1, Bouwblok Tarievenblad'!D30</f>
        <v>Vast tarief locatie bezoek (indien in overleg bepaald is dat dit noodzakelijk is)</v>
      </c>
      <c r="E35" s="51" t="str">
        <f>'1, Bouwblok Tarievenblad'!E30</f>
        <v>Per opdracht</v>
      </c>
      <c r="F35" s="72">
        <f>'1, Bouwblok Tarievenblad'!F30</f>
        <v>0</v>
      </c>
      <c r="G35" s="75">
        <v>1</v>
      </c>
      <c r="H35" s="74">
        <f>F35*G35</f>
        <v>0</v>
      </c>
      <c r="I35" s="43"/>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N35" s="31"/>
      <c r="AO35" s="31"/>
      <c r="AP35" s="31"/>
      <c r="AQ35" s="31"/>
      <c r="AR35" s="31"/>
      <c r="AS35" s="31"/>
      <c r="AT35" s="31"/>
      <c r="AU35" s="31"/>
      <c r="AV35" s="31"/>
      <c r="AW35" s="31"/>
      <c r="AX35" s="31"/>
      <c r="AY35" s="31"/>
      <c r="AZ35" s="31"/>
      <c r="BA35" s="31"/>
      <c r="BB35" s="31"/>
      <c r="BC35" s="31"/>
      <c r="BD35" s="31"/>
      <c r="BE35" s="31"/>
    </row>
    <row r="36" spans="1:57" s="31" customFormat="1" ht="48.75" customHeight="1" x14ac:dyDescent="0.2">
      <c r="B36" s="53"/>
      <c r="G36" s="76" t="s">
        <v>79</v>
      </c>
      <c r="H36" s="77">
        <f>SUM(H12:H35)</f>
        <v>0</v>
      </c>
      <c r="I36" s="43"/>
    </row>
    <row r="37" spans="1:57" s="31" customFormat="1" ht="15" thickBot="1" x14ac:dyDescent="0.25">
      <c r="B37" s="54"/>
      <c r="C37" s="55"/>
      <c r="D37" s="55"/>
      <c r="E37" s="55"/>
      <c r="F37" s="55"/>
      <c r="G37" s="78"/>
      <c r="H37" s="56"/>
      <c r="I37" s="56"/>
    </row>
    <row r="38" spans="1:57" s="31" customFormat="1" x14ac:dyDescent="0.2">
      <c r="G38" s="64"/>
    </row>
    <row r="39" spans="1:57" s="31" customFormat="1" x14ac:dyDescent="0.2">
      <c r="G39" s="64"/>
    </row>
    <row r="40" spans="1:57" s="31" customFormat="1" x14ac:dyDescent="0.2">
      <c r="G40" s="64"/>
    </row>
    <row r="41" spans="1:57" s="31" customFormat="1" x14ac:dyDescent="0.2">
      <c r="G41" s="64"/>
    </row>
    <row r="42" spans="1:57" s="31" customFormat="1" x14ac:dyDescent="0.2">
      <c r="G42" s="64"/>
    </row>
    <row r="43" spans="1:57" s="31" customFormat="1" x14ac:dyDescent="0.2">
      <c r="G43" s="64"/>
    </row>
    <row r="44" spans="1:57" s="31" customFormat="1" x14ac:dyDescent="0.2">
      <c r="G44" s="64"/>
    </row>
    <row r="45" spans="1:57" s="31" customFormat="1" x14ac:dyDescent="0.2">
      <c r="G45" s="64"/>
    </row>
    <row r="46" spans="1:57" s="31" customFormat="1" x14ac:dyDescent="0.2">
      <c r="G46" s="64"/>
    </row>
    <row r="47" spans="1:57" s="31" customFormat="1" x14ac:dyDescent="0.2">
      <c r="G47" s="64"/>
    </row>
    <row r="48" spans="1:57" s="31" customFormat="1" x14ac:dyDescent="0.2">
      <c r="G48" s="64"/>
    </row>
    <row r="49" spans="7:7" s="31" customFormat="1" x14ac:dyDescent="0.2">
      <c r="G49" s="64"/>
    </row>
    <row r="50" spans="7:7" s="31" customFormat="1" x14ac:dyDescent="0.2">
      <c r="G50" s="64"/>
    </row>
    <row r="51" spans="7:7" s="31" customFormat="1" x14ac:dyDescent="0.2">
      <c r="G51" s="64"/>
    </row>
    <row r="52" spans="7:7" s="31" customFormat="1" x14ac:dyDescent="0.2">
      <c r="G52" s="64"/>
    </row>
    <row r="53" spans="7:7" s="31" customFormat="1" x14ac:dyDescent="0.2">
      <c r="G53" s="64"/>
    </row>
    <row r="54" spans="7:7" s="31" customFormat="1" x14ac:dyDescent="0.2">
      <c r="G54" s="64"/>
    </row>
    <row r="55" spans="7:7" s="31" customFormat="1" x14ac:dyDescent="0.2">
      <c r="G55" s="64"/>
    </row>
    <row r="56" spans="7:7" s="31" customFormat="1" x14ac:dyDescent="0.2">
      <c r="G56" s="64"/>
    </row>
    <row r="57" spans="7:7" s="31" customFormat="1" x14ac:dyDescent="0.2">
      <c r="G57" s="64"/>
    </row>
    <row r="58" spans="7:7" s="31" customFormat="1" x14ac:dyDescent="0.2">
      <c r="G58" s="64"/>
    </row>
    <row r="59" spans="7:7" s="31" customFormat="1" x14ac:dyDescent="0.2">
      <c r="G59" s="64"/>
    </row>
    <row r="60" spans="7:7" s="31" customFormat="1" x14ac:dyDescent="0.2">
      <c r="G60" s="64"/>
    </row>
    <row r="61" spans="7:7" s="31" customFormat="1" x14ac:dyDescent="0.2">
      <c r="G61" s="64"/>
    </row>
    <row r="62" spans="7:7" s="31" customFormat="1" x14ac:dyDescent="0.2">
      <c r="G62" s="64"/>
    </row>
    <row r="63" spans="7:7" s="31" customFormat="1" x14ac:dyDescent="0.2">
      <c r="G63" s="64"/>
    </row>
  </sheetData>
  <mergeCells count="12">
    <mergeCell ref="C31:H31"/>
    <mergeCell ref="C34:H34"/>
    <mergeCell ref="C26:H26"/>
    <mergeCell ref="C14:H14"/>
    <mergeCell ref="C17:H17"/>
    <mergeCell ref="C20:H20"/>
    <mergeCell ref="C23:H23"/>
    <mergeCell ref="C3:I3"/>
    <mergeCell ref="B5:I5"/>
    <mergeCell ref="B7:I7"/>
    <mergeCell ref="B8:I8"/>
    <mergeCell ref="C11:H11"/>
  </mergeCells>
  <pageMargins left="0.7" right="0.7" top="0.75" bottom="0.75" header="0.3" footer="0.3"/>
  <pageSetup paperSize="9" scale="4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4F651-81FF-437F-AD73-F64CA116A818}">
  <sheetPr>
    <pageSetUpPr fitToPage="1"/>
  </sheetPr>
  <dimension ref="A1:BJ88"/>
  <sheetViews>
    <sheetView workbookViewId="0">
      <selection activeCell="H44" sqref="H44"/>
    </sheetView>
  </sheetViews>
  <sheetFormatPr defaultRowHeight="14.25" x14ac:dyDescent="0.2"/>
  <cols>
    <col min="1" max="1" width="9.140625" style="31"/>
    <col min="2" max="2" width="9.140625" style="34"/>
    <col min="3" max="3" width="23.28515625" style="34" customWidth="1"/>
    <col min="4" max="4" width="45.28515625" style="34" customWidth="1"/>
    <col min="5" max="5" width="35.140625" style="34" customWidth="1"/>
    <col min="6" max="6" width="28.85546875" style="34" customWidth="1"/>
    <col min="7" max="7" width="29.5703125" style="79" customWidth="1"/>
    <col min="8" max="8" width="23.5703125" style="79" customWidth="1"/>
    <col min="9" max="9" width="9.140625" style="34"/>
    <col min="10" max="62" width="9.140625" style="31"/>
    <col min="63" max="16384" width="9.140625" style="34"/>
  </cols>
  <sheetData>
    <row r="1" spans="2:10" x14ac:dyDescent="0.2">
      <c r="B1" s="31"/>
      <c r="C1" s="31"/>
      <c r="D1" s="31"/>
      <c r="E1" s="31"/>
      <c r="F1" s="31"/>
      <c r="G1" s="64"/>
      <c r="H1" s="64"/>
      <c r="I1" s="31"/>
    </row>
    <row r="2" spans="2:10" x14ac:dyDescent="0.2">
      <c r="B2" s="31"/>
      <c r="C2" s="31"/>
      <c r="D2" s="31"/>
      <c r="E2" s="31"/>
      <c r="F2" s="31"/>
      <c r="G2" s="64"/>
      <c r="H2" s="64"/>
      <c r="I2" s="31"/>
    </row>
    <row r="3" spans="2:10" ht="26.25" x14ac:dyDescent="0.4">
      <c r="B3" s="167" t="s">
        <v>82</v>
      </c>
      <c r="C3" s="191"/>
      <c r="D3" s="191"/>
      <c r="E3" s="191"/>
      <c r="F3" s="191"/>
      <c r="G3" s="191"/>
      <c r="H3" s="191"/>
      <c r="I3" s="20"/>
      <c r="J3" s="4"/>
    </row>
    <row r="4" spans="2:10" x14ac:dyDescent="0.2">
      <c r="B4" s="192"/>
      <c r="C4" s="192"/>
      <c r="D4" s="192"/>
      <c r="E4" s="4"/>
      <c r="F4" s="4"/>
      <c r="G4" s="5"/>
      <c r="H4" s="5"/>
      <c r="I4" s="4"/>
      <c r="J4" s="4"/>
    </row>
    <row r="5" spans="2:10" ht="19.5" customHeight="1" x14ac:dyDescent="0.3">
      <c r="B5" s="23"/>
      <c r="C5" s="31"/>
      <c r="D5" s="31"/>
      <c r="E5" s="31"/>
      <c r="F5" s="31"/>
      <c r="G5" s="64"/>
      <c r="H5" s="64"/>
      <c r="I5" s="4"/>
      <c r="J5" s="4"/>
    </row>
    <row r="6" spans="2:10" ht="15.75" x14ac:dyDescent="0.3">
      <c r="B6" s="176" t="s">
        <v>83</v>
      </c>
      <c r="C6" s="191"/>
      <c r="D6" s="191"/>
      <c r="E6" s="191"/>
      <c r="F6" s="191"/>
      <c r="G6" s="191"/>
      <c r="H6" s="191"/>
      <c r="I6" s="191"/>
      <c r="J6" s="4"/>
    </row>
    <row r="7" spans="2:10" x14ac:dyDescent="0.2">
      <c r="B7" s="31"/>
      <c r="C7" s="31"/>
      <c r="D7" s="31"/>
      <c r="E7" s="31"/>
      <c r="F7" s="31"/>
      <c r="G7" s="64"/>
      <c r="H7" s="64"/>
      <c r="I7" s="4"/>
      <c r="J7" s="4"/>
    </row>
    <row r="8" spans="2:10" ht="19.5" customHeight="1" x14ac:dyDescent="0.3">
      <c r="B8" s="176" t="s">
        <v>84</v>
      </c>
      <c r="C8" s="191"/>
      <c r="D8" s="191"/>
      <c r="E8" s="191"/>
      <c r="F8" s="191"/>
      <c r="G8" s="191"/>
      <c r="H8" s="191"/>
      <c r="I8" s="191"/>
      <c r="J8" s="4"/>
    </row>
    <row r="9" spans="2:10" ht="19.5" x14ac:dyDescent="0.3">
      <c r="B9" s="190"/>
      <c r="C9" s="190"/>
      <c r="D9" s="190"/>
      <c r="E9" s="23"/>
      <c r="F9" s="23"/>
      <c r="G9" s="27"/>
      <c r="H9" s="27"/>
      <c r="I9" s="4"/>
      <c r="J9" s="4"/>
    </row>
    <row r="10" spans="2:10" ht="36" customHeight="1" x14ac:dyDescent="0.3">
      <c r="B10" s="176" t="s">
        <v>85</v>
      </c>
      <c r="C10" s="191"/>
      <c r="D10" s="191"/>
      <c r="E10" s="191"/>
      <c r="F10" s="191"/>
      <c r="G10" s="191"/>
      <c r="H10" s="191"/>
      <c r="I10" s="191"/>
      <c r="J10" s="4"/>
    </row>
    <row r="11" spans="2:10" ht="19.5" customHeight="1" x14ac:dyDescent="0.3">
      <c r="B11" s="19"/>
      <c r="C11" s="31"/>
      <c r="D11" s="31"/>
      <c r="E11" s="31"/>
      <c r="F11" s="31"/>
      <c r="G11" s="31"/>
      <c r="H11" s="64"/>
      <c r="I11" s="31"/>
      <c r="J11" s="4"/>
    </row>
    <row r="12" spans="2:10" ht="19.5" customHeight="1" x14ac:dyDescent="0.3">
      <c r="B12" s="176" t="s">
        <v>86</v>
      </c>
      <c r="C12" s="191"/>
      <c r="D12" s="191"/>
      <c r="E12" s="191"/>
      <c r="F12" s="191"/>
      <c r="G12" s="191"/>
      <c r="H12" s="191"/>
      <c r="I12" s="191"/>
      <c r="J12" s="4"/>
    </row>
    <row r="13" spans="2:10" ht="19.5" customHeight="1" x14ac:dyDescent="0.3">
      <c r="B13" s="19"/>
      <c r="C13" s="31"/>
      <c r="D13" s="31"/>
      <c r="E13" s="31"/>
      <c r="F13" s="31"/>
      <c r="G13" s="31"/>
      <c r="H13" s="64"/>
      <c r="I13" s="31"/>
      <c r="J13" s="4"/>
    </row>
    <row r="14" spans="2:10" ht="19.5" x14ac:dyDescent="0.3">
      <c r="B14" s="24" t="s">
        <v>87</v>
      </c>
      <c r="C14" s="19"/>
      <c r="D14" s="83"/>
      <c r="E14" s="83"/>
      <c r="F14" s="83"/>
      <c r="G14" s="84"/>
      <c r="H14" s="84"/>
      <c r="I14" s="85"/>
      <c r="J14" s="4"/>
    </row>
    <row r="15" spans="2:10" ht="15.75" customHeight="1" x14ac:dyDescent="0.3">
      <c r="B15" s="176"/>
      <c r="C15" s="191"/>
      <c r="D15" s="191"/>
      <c r="E15" s="191"/>
      <c r="F15" s="191"/>
      <c r="G15" s="191"/>
      <c r="H15" s="191"/>
      <c r="I15" s="191"/>
    </row>
    <row r="16" spans="2:10" ht="15" thickBot="1" x14ac:dyDescent="0.25">
      <c r="B16" s="31"/>
      <c r="C16" s="31"/>
      <c r="D16" s="31"/>
      <c r="E16" s="31"/>
      <c r="F16" s="31"/>
      <c r="G16" s="64"/>
      <c r="H16" s="64"/>
      <c r="I16" s="31"/>
    </row>
    <row r="17" spans="1:57" s="31" customFormat="1" ht="25.5" customHeight="1" thickBot="1" x14ac:dyDescent="0.25">
      <c r="B17" s="68"/>
      <c r="C17" s="29"/>
      <c r="D17" s="86"/>
      <c r="E17" s="87"/>
      <c r="F17" s="87"/>
      <c r="G17" s="88"/>
      <c r="H17" s="88"/>
      <c r="I17" s="89"/>
    </row>
    <row r="18" spans="1:57" s="34" customFormat="1" ht="45" customHeight="1" thickBot="1" x14ac:dyDescent="0.25">
      <c r="A18" s="31"/>
      <c r="B18" s="90"/>
      <c r="C18" s="39" t="s">
        <v>23</v>
      </c>
      <c r="D18" s="40" t="s">
        <v>24</v>
      </c>
      <c r="E18" s="71" t="s">
        <v>25</v>
      </c>
      <c r="F18" s="41" t="s">
        <v>76</v>
      </c>
      <c r="G18" s="41" t="s">
        <v>77</v>
      </c>
      <c r="H18" s="41" t="s">
        <v>78</v>
      </c>
      <c r="I18" s="9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row>
    <row r="19" spans="1:57" s="34" customFormat="1" ht="18" customHeight="1" x14ac:dyDescent="0.2">
      <c r="A19" s="31"/>
      <c r="B19" s="90"/>
      <c r="C19" s="193" t="s">
        <v>27</v>
      </c>
      <c r="D19" s="194"/>
      <c r="E19" s="194"/>
      <c r="F19" s="194"/>
      <c r="G19" s="195"/>
      <c r="H19" s="196"/>
      <c r="I19" s="9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row>
    <row r="20" spans="1:57" s="34" customFormat="1" ht="45" customHeight="1" x14ac:dyDescent="0.2">
      <c r="A20" s="31"/>
      <c r="B20" s="90"/>
      <c r="C20" s="92" t="s">
        <v>28</v>
      </c>
      <c r="D20" s="93" t="str">
        <f>'1, Bouwblok Tarievenblad'!D7</f>
        <v xml:space="preserve">Vacuümwagen inclusief chauffeur, excl reiskosten. </v>
      </c>
      <c r="E20" s="94" t="str">
        <f>'1, Bouwblok Tarievenblad'!E7</f>
        <v>Per uur</v>
      </c>
      <c r="F20" s="95">
        <f>'1, Bouwblok Tarievenblad'!F7</f>
        <v>0</v>
      </c>
      <c r="G20" s="96">
        <v>2514</v>
      </c>
      <c r="H20" s="97">
        <f>F20*G20</f>
        <v>0</v>
      </c>
      <c r="I20" s="9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row>
    <row r="21" spans="1:57" s="34" customFormat="1" ht="59.25" customHeight="1" x14ac:dyDescent="0.2">
      <c r="A21" s="31"/>
      <c r="B21" s="90"/>
      <c r="C21" s="92" t="s">
        <v>31</v>
      </c>
      <c r="D21" s="93" t="str">
        <f>'1, Bouwblok Tarievenblad'!D8</f>
        <v>Vaste ritprijs (heen en terug van/naar locatie), inclusief tarief voor personeel en materieel.</v>
      </c>
      <c r="E21" s="94" t="str">
        <f>'1, Bouwblok Tarievenblad'!E8</f>
        <v xml:space="preserve">Per locatie </v>
      </c>
      <c r="F21" s="95">
        <f>'1, Bouwblok Tarievenblad'!F8</f>
        <v>0</v>
      </c>
      <c r="G21" s="96">
        <v>350</v>
      </c>
      <c r="H21" s="97">
        <f>F21*G21</f>
        <v>0</v>
      </c>
      <c r="I21" s="9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row>
    <row r="22" spans="1:57" s="34" customFormat="1" ht="18" customHeight="1" x14ac:dyDescent="0.2">
      <c r="A22" s="31"/>
      <c r="B22" s="90"/>
      <c r="C22" s="183" t="s">
        <v>34</v>
      </c>
      <c r="D22" s="184"/>
      <c r="E22" s="184"/>
      <c r="F22" s="184"/>
      <c r="G22" s="185"/>
      <c r="H22" s="186"/>
      <c r="I22" s="9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row>
    <row r="23" spans="1:57" s="34" customFormat="1" ht="45" customHeight="1" x14ac:dyDescent="0.2">
      <c r="A23" s="31"/>
      <c r="B23" s="90"/>
      <c r="C23" s="92" t="s">
        <v>35</v>
      </c>
      <c r="D23" s="93" t="str">
        <f>'1, Bouwblok Tarievenblad'!D10</f>
        <v xml:space="preserve">HD pompwagen inclusief chauffeur </v>
      </c>
      <c r="E23" s="94" t="str">
        <f>'1, Bouwblok Tarievenblad'!E10</f>
        <v>Per uur</v>
      </c>
      <c r="F23" s="95">
        <f>'1, Bouwblok Tarievenblad'!F10</f>
        <v>0</v>
      </c>
      <c r="G23" s="98">
        <v>2291</v>
      </c>
      <c r="H23" s="97">
        <f>F23*G23</f>
        <v>0</v>
      </c>
      <c r="I23" s="9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row>
    <row r="24" spans="1:57" s="34" customFormat="1" ht="58.5" customHeight="1" x14ac:dyDescent="0.2">
      <c r="A24" s="31"/>
      <c r="B24" s="90"/>
      <c r="C24" s="92" t="s">
        <v>37</v>
      </c>
      <c r="D24" s="93" t="str">
        <f>'1, Bouwblok Tarievenblad'!D11</f>
        <v>Vaste ritprijs (heen en terug van/naar locatie), inclusief tarief voor personeel en materieel.</v>
      </c>
      <c r="E24" s="94" t="str">
        <f>'1, Bouwblok Tarievenblad'!E11</f>
        <v xml:space="preserve">Per locatie </v>
      </c>
      <c r="F24" s="95">
        <f>'1, Bouwblok Tarievenblad'!F11</f>
        <v>0</v>
      </c>
      <c r="G24" s="96">
        <v>320</v>
      </c>
      <c r="H24" s="97">
        <f>F24*G24</f>
        <v>0</v>
      </c>
      <c r="I24" s="9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row>
    <row r="25" spans="1:57" s="34" customFormat="1" ht="18" customHeight="1" x14ac:dyDescent="0.2">
      <c r="A25" s="31"/>
      <c r="B25" s="90"/>
      <c r="C25" s="183" t="s">
        <v>38</v>
      </c>
      <c r="D25" s="184"/>
      <c r="E25" s="184"/>
      <c r="F25" s="184"/>
      <c r="G25" s="185"/>
      <c r="H25" s="186"/>
      <c r="I25" s="9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row>
    <row r="26" spans="1:57" s="34" customFormat="1" ht="45" customHeight="1" x14ac:dyDescent="0.2">
      <c r="A26" s="31"/>
      <c r="B26" s="90"/>
      <c r="C26" s="92" t="s">
        <v>39</v>
      </c>
      <c r="D26" s="93" t="str">
        <f>'1, Bouwblok Tarievenblad'!D13</f>
        <v>Combiwagen inclusief chauffeur</v>
      </c>
      <c r="E26" s="94" t="str">
        <f>'1, Bouwblok Tarievenblad'!E13</f>
        <v>Per uur</v>
      </c>
      <c r="F26" s="95">
        <f>'1, Bouwblok Tarievenblad'!F13</f>
        <v>0</v>
      </c>
      <c r="G26" s="96">
        <v>470</v>
      </c>
      <c r="H26" s="97">
        <f>F26*G26</f>
        <v>0</v>
      </c>
      <c r="I26" s="9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row>
    <row r="27" spans="1:57" s="34" customFormat="1" ht="49.5" customHeight="1" x14ac:dyDescent="0.2">
      <c r="A27" s="31"/>
      <c r="B27" s="90"/>
      <c r="C27" s="92" t="s">
        <v>41</v>
      </c>
      <c r="D27" s="93" t="str">
        <f>'1, Bouwblok Tarievenblad'!D14</f>
        <v>Vaste ritprijs (heen en terug van/naar locatie), inclusief tarief voor personeel en materieel.</v>
      </c>
      <c r="E27" s="94" t="str">
        <f>'1, Bouwblok Tarievenblad'!E14</f>
        <v xml:space="preserve">Per locatie </v>
      </c>
      <c r="F27" s="95">
        <f>'1, Bouwblok Tarievenblad'!F14</f>
        <v>0</v>
      </c>
      <c r="G27" s="96">
        <v>65</v>
      </c>
      <c r="H27" s="97">
        <f>F27*G27</f>
        <v>0</v>
      </c>
      <c r="I27" s="9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row>
    <row r="28" spans="1:57" s="34" customFormat="1" ht="18" customHeight="1" x14ac:dyDescent="0.2">
      <c r="A28" s="31"/>
      <c r="B28" s="90"/>
      <c r="C28" s="183" t="s">
        <v>42</v>
      </c>
      <c r="D28" s="184"/>
      <c r="E28" s="184"/>
      <c r="F28" s="184"/>
      <c r="G28" s="185"/>
      <c r="H28" s="186"/>
      <c r="I28" s="9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row>
    <row r="29" spans="1:57" s="34" customFormat="1" ht="71.25" customHeight="1" x14ac:dyDescent="0.2">
      <c r="A29" s="31"/>
      <c r="B29" s="90"/>
      <c r="C29" s="92" t="s">
        <v>43</v>
      </c>
      <c r="D29" s="93" t="str">
        <f>'1, Bouwblok Tarievenblad'!D16</f>
        <v>Zelfaanzuigende (vacuüm) vuilwaterpomp incl. mobilisatie en demobilisatie excl personeel .</v>
      </c>
      <c r="E29" s="94" t="str">
        <f>'1, Bouwblok Tarievenblad'!E16</f>
        <v>Per dag (8 uur)</v>
      </c>
      <c r="F29" s="95">
        <f>'1, Bouwblok Tarievenblad'!F16</f>
        <v>0</v>
      </c>
      <c r="G29" s="96">
        <v>29</v>
      </c>
      <c r="H29" s="97">
        <f>F29*G29</f>
        <v>0</v>
      </c>
      <c r="I29" s="9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row>
    <row r="30" spans="1:57" s="34" customFormat="1" ht="49.5" customHeight="1" x14ac:dyDescent="0.2">
      <c r="A30" s="31"/>
      <c r="B30" s="90"/>
      <c r="C30" s="92" t="s">
        <v>46</v>
      </c>
      <c r="D30" s="93" t="str">
        <f>'1, Bouwblok Tarievenblad'!D17</f>
        <v>Vaste ritprijs (heen en terug van/naar locatie) materieel, excl personeel</v>
      </c>
      <c r="E30" s="94" t="str">
        <f>'1, Bouwblok Tarievenblad'!E17</f>
        <v xml:space="preserve">Per locatie </v>
      </c>
      <c r="F30" s="95">
        <f>'1, Bouwblok Tarievenblad'!F17</f>
        <v>0</v>
      </c>
      <c r="G30" s="96">
        <v>15</v>
      </c>
      <c r="H30" s="97">
        <f>F30*G30</f>
        <v>0</v>
      </c>
      <c r="I30" s="9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row>
    <row r="31" spans="1:57" s="34" customFormat="1" x14ac:dyDescent="0.2">
      <c r="A31" s="31"/>
      <c r="B31" s="90"/>
      <c r="C31" s="183" t="s">
        <v>48</v>
      </c>
      <c r="D31" s="184"/>
      <c r="E31" s="184"/>
      <c r="F31" s="184"/>
      <c r="G31" s="185"/>
      <c r="H31" s="186"/>
      <c r="I31" s="9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row>
    <row r="32" spans="1:57" s="34" customFormat="1" ht="62.25" customHeight="1" x14ac:dyDescent="0.2">
      <c r="A32" s="31"/>
      <c r="B32" s="90"/>
      <c r="C32" s="92" t="s">
        <v>49</v>
      </c>
      <c r="D32" s="93" t="str">
        <f>'1, Bouwblok Tarievenblad'!D19</f>
        <v>Veiligheidsunit excl personeel (voor werkzaamheden bij gemaal), excl. transport. Transport (heen terug van/ naar locatie) zit in het tarief van de voorman.</v>
      </c>
      <c r="E32" s="94" t="str">
        <f>'1, Bouwblok Tarievenblad'!E19</f>
        <v>Per uur</v>
      </c>
      <c r="F32" s="95">
        <f>'1, Bouwblok Tarievenblad'!F19</f>
        <v>0</v>
      </c>
      <c r="G32" s="96">
        <v>350</v>
      </c>
      <c r="H32" s="97">
        <f>F32*G32</f>
        <v>0</v>
      </c>
      <c r="I32" s="9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row>
    <row r="33" spans="2:62" ht="57" customHeight="1" x14ac:dyDescent="0.2">
      <c r="B33" s="90"/>
      <c r="C33" s="92" t="s">
        <v>51</v>
      </c>
      <c r="D33" s="93" t="str">
        <f>'1, Bouwblok Tarievenblad'!D20</f>
        <v>Onafhankelijke ademlucht (zie Arbo Catalogi), excl transport, zit in het tarief van personeel.</v>
      </c>
      <c r="E33" s="94" t="str">
        <f>'1, Bouwblok Tarievenblad'!E20</f>
        <v>Per dag (8 uur)</v>
      </c>
      <c r="F33" s="95">
        <f>'1, Bouwblok Tarievenblad'!F20</f>
        <v>0</v>
      </c>
      <c r="G33" s="96">
        <v>8</v>
      </c>
      <c r="H33" s="97">
        <f>F33*G33</f>
        <v>0</v>
      </c>
      <c r="I33" s="91"/>
      <c r="BF33" s="34"/>
      <c r="BG33" s="34"/>
      <c r="BH33" s="34"/>
      <c r="BI33" s="34"/>
      <c r="BJ33" s="34"/>
    </row>
    <row r="34" spans="2:62" ht="18" customHeight="1" x14ac:dyDescent="0.2">
      <c r="B34" s="90"/>
      <c r="C34" s="183" t="s">
        <v>53</v>
      </c>
      <c r="D34" s="184"/>
      <c r="E34" s="184"/>
      <c r="F34" s="184"/>
      <c r="G34" s="185"/>
      <c r="H34" s="186"/>
      <c r="I34" s="91"/>
      <c r="BF34" s="34"/>
      <c r="BG34" s="34"/>
      <c r="BH34" s="34"/>
      <c r="BI34" s="34"/>
      <c r="BJ34" s="34"/>
    </row>
    <row r="35" spans="2:62" ht="69.75" customHeight="1" x14ac:dyDescent="0.2">
      <c r="B35" s="90"/>
      <c r="C35" s="92" t="s">
        <v>54</v>
      </c>
      <c r="D35" s="93" t="str">
        <f>'1, Bouwblok Tarievenblad'!D22</f>
        <v>Inzet extra personeel/hulpkracht t.b.v. uitvoering van de werkzaamheden (let op: altijd meerijdend met vacuümwagen, HD-pompwagen, combiwagen,  veiligheidswagen of meewerkend voorman).</v>
      </c>
      <c r="E35" s="94" t="str">
        <f>'1, Bouwblok Tarievenblad'!E22</f>
        <v>Per uur</v>
      </c>
      <c r="F35" s="95">
        <f>'1, Bouwblok Tarievenblad'!F22</f>
        <v>0</v>
      </c>
      <c r="G35" s="96">
        <v>1278</v>
      </c>
      <c r="H35" s="97">
        <f>F35*G35</f>
        <v>0</v>
      </c>
      <c r="I35" s="91"/>
      <c r="BF35" s="34"/>
      <c r="BG35" s="34"/>
      <c r="BH35" s="34"/>
      <c r="BI35" s="34"/>
      <c r="BJ35" s="34"/>
    </row>
    <row r="36" spans="2:62" ht="55.5" customHeight="1" x14ac:dyDescent="0.2">
      <c r="B36" s="90"/>
      <c r="C36" s="92" t="s">
        <v>56</v>
      </c>
      <c r="D36" s="93" t="str">
        <f>'1, Bouwblok Tarievenblad'!D23</f>
        <v>Inzet meewerkend voorman (leidinggevend, werkt actief mee aan de uitvoering).</v>
      </c>
      <c r="E36" s="94" t="str">
        <f>'1, Bouwblok Tarievenblad'!E23</f>
        <v>Per uur</v>
      </c>
      <c r="F36" s="95">
        <f>'1, Bouwblok Tarievenblad'!F23</f>
        <v>0</v>
      </c>
      <c r="G36" s="96">
        <v>2161</v>
      </c>
      <c r="H36" s="97">
        <f>F36*G36</f>
        <v>0</v>
      </c>
      <c r="I36" s="91"/>
      <c r="BF36" s="34"/>
      <c r="BG36" s="34"/>
      <c r="BH36" s="34"/>
      <c r="BI36" s="34"/>
      <c r="BJ36" s="34"/>
    </row>
    <row r="37" spans="2:62" ht="55.5" customHeight="1" x14ac:dyDescent="0.2">
      <c r="B37" s="90"/>
      <c r="C37" s="92" t="s">
        <v>58</v>
      </c>
      <c r="D37" s="93" t="str">
        <f>'1, Bouwblok Tarievenblad'!D24</f>
        <v>Mangatwacht (bij betreding besloten ruimte)</v>
      </c>
      <c r="E37" s="94" t="str">
        <f>'1, Bouwblok Tarievenblad'!E24</f>
        <v>Per uur</v>
      </c>
      <c r="F37" s="95">
        <f>'1, Bouwblok Tarievenblad'!F24</f>
        <v>0</v>
      </c>
      <c r="G37" s="96">
        <v>300</v>
      </c>
      <c r="H37" s="97">
        <f>F37*G37</f>
        <v>0</v>
      </c>
      <c r="I37" s="91"/>
      <c r="BF37" s="34"/>
      <c r="BG37" s="34"/>
      <c r="BH37" s="34"/>
      <c r="BI37" s="34"/>
      <c r="BJ37" s="34"/>
    </row>
    <row r="38" spans="2:62" ht="55.5" customHeight="1" x14ac:dyDescent="0.2">
      <c r="B38" s="90"/>
      <c r="C38" s="92" t="s">
        <v>60</v>
      </c>
      <c r="D38" s="93" t="str">
        <f>'1, Bouwblok Tarievenblad'!D25</f>
        <v>Vaste ritprijs meewerkend voorman/ mangatwacht (heen en terug van/naar locatie) incl eventuele veiligheidswagen of onafhankelijke ademlucht.</v>
      </c>
      <c r="E38" s="94" t="str">
        <f>'1, Bouwblok Tarievenblad'!E25</f>
        <v xml:space="preserve">Per locatie </v>
      </c>
      <c r="F38" s="95">
        <f>'1, Bouwblok Tarievenblad'!F25</f>
        <v>0</v>
      </c>
      <c r="G38" s="96">
        <v>270</v>
      </c>
      <c r="H38" s="97">
        <f t="shared" ref="H38:H43" si="0">F38*G38</f>
        <v>0</v>
      </c>
      <c r="I38" s="91"/>
      <c r="BF38" s="34"/>
      <c r="BG38" s="34"/>
      <c r="BH38" s="34"/>
      <c r="BI38" s="34"/>
      <c r="BJ38" s="34"/>
    </row>
    <row r="39" spans="2:62" ht="18" customHeight="1" x14ac:dyDescent="0.2">
      <c r="B39" s="90"/>
      <c r="C39" s="183" t="s">
        <v>62</v>
      </c>
      <c r="D39" s="184"/>
      <c r="E39" s="184"/>
      <c r="F39" s="184"/>
      <c r="G39" s="185"/>
      <c r="H39" s="186"/>
      <c r="I39" s="91"/>
      <c r="BF39" s="34"/>
      <c r="BG39" s="34"/>
      <c r="BH39" s="34"/>
      <c r="BI39" s="34"/>
      <c r="BJ39" s="34"/>
    </row>
    <row r="40" spans="2:62" ht="45" customHeight="1" x14ac:dyDescent="0.2">
      <c r="B40" s="90"/>
      <c r="C40" s="92" t="s">
        <v>63</v>
      </c>
      <c r="D40" s="93" t="str">
        <f>'1, Bouwblok Tarievenblad'!D27</f>
        <v>All-in prijs voor de afvoer en verwerking van zand/slib (RKG slib) incl. transport</v>
      </c>
      <c r="E40" s="94" t="str">
        <f>'1, Bouwblok Tarievenblad'!E27</f>
        <v>Per ton</v>
      </c>
      <c r="F40" s="95">
        <f>'1, Bouwblok Tarievenblad'!F27</f>
        <v>0</v>
      </c>
      <c r="G40" s="96">
        <v>2241</v>
      </c>
      <c r="H40" s="97">
        <f t="shared" si="0"/>
        <v>0</v>
      </c>
      <c r="I40" s="91"/>
      <c r="BF40" s="34"/>
      <c r="BG40" s="34"/>
      <c r="BH40" s="34"/>
      <c r="BI40" s="34"/>
      <c r="BJ40" s="34"/>
    </row>
    <row r="41" spans="2:62" ht="45" customHeight="1" x14ac:dyDescent="0.2">
      <c r="B41" s="90"/>
      <c r="C41" s="92" t="s">
        <v>66</v>
      </c>
      <c r="D41" s="93" t="str">
        <f>'1, Bouwblok Tarievenblad'!D28</f>
        <v>All-in prijs voor de afvoer en verwerking van drijf, en vetlagen incl. transport</v>
      </c>
      <c r="E41" s="94" t="str">
        <f>'1, Bouwblok Tarievenblad'!E28</f>
        <v>Per ton</v>
      </c>
      <c r="F41" s="95">
        <f>'1, Bouwblok Tarievenblad'!F28</f>
        <v>0</v>
      </c>
      <c r="G41" s="96">
        <v>8</v>
      </c>
      <c r="H41" s="97">
        <f t="shared" si="0"/>
        <v>0</v>
      </c>
      <c r="I41" s="91"/>
      <c r="BF41" s="34"/>
      <c r="BG41" s="34"/>
      <c r="BH41" s="34"/>
      <c r="BI41" s="34"/>
      <c r="BJ41" s="34"/>
    </row>
    <row r="42" spans="2:62" ht="18" customHeight="1" x14ac:dyDescent="0.2">
      <c r="B42" s="90"/>
      <c r="C42" s="187" t="s">
        <v>68</v>
      </c>
      <c r="D42" s="188"/>
      <c r="E42" s="188"/>
      <c r="F42" s="188"/>
      <c r="G42" s="188"/>
      <c r="H42" s="189"/>
      <c r="I42" s="91"/>
      <c r="BF42" s="34"/>
      <c r="BG42" s="34"/>
      <c r="BH42" s="34"/>
      <c r="BI42" s="34"/>
      <c r="BJ42" s="34"/>
    </row>
    <row r="43" spans="2:62" ht="45" customHeight="1" thickBot="1" x14ac:dyDescent="0.25">
      <c r="B43" s="90"/>
      <c r="C43" s="99" t="s">
        <v>69</v>
      </c>
      <c r="D43" s="100" t="str">
        <f>'1, Bouwblok Tarievenblad'!D30</f>
        <v>Vast tarief locatie bezoek (indien in overleg bepaald is dat dit noodzakelijk is)</v>
      </c>
      <c r="E43" s="101" t="str">
        <f>'1, Bouwblok Tarievenblad'!E30</f>
        <v>Per opdracht</v>
      </c>
      <c r="F43" s="102">
        <f>'1, Bouwblok Tarievenblad'!F30</f>
        <v>0</v>
      </c>
      <c r="G43" s="103">
        <v>20</v>
      </c>
      <c r="H43" s="97">
        <f t="shared" si="0"/>
        <v>0</v>
      </c>
      <c r="I43" s="91"/>
      <c r="BF43" s="34"/>
      <c r="BG43" s="34"/>
      <c r="BH43" s="34"/>
      <c r="BI43" s="34"/>
      <c r="BJ43" s="34"/>
    </row>
    <row r="44" spans="2:62" s="31" customFormat="1" ht="48.75" customHeight="1" thickBot="1" x14ac:dyDescent="0.25">
      <c r="B44" s="53"/>
      <c r="G44" s="104" t="s">
        <v>79</v>
      </c>
      <c r="H44" s="105">
        <f>SUM(H20:H43)</f>
        <v>0</v>
      </c>
      <c r="I44" s="43"/>
    </row>
    <row r="45" spans="2:62" s="31" customFormat="1" x14ac:dyDescent="0.2">
      <c r="B45" s="53"/>
      <c r="G45" s="64"/>
      <c r="H45" s="64"/>
      <c r="I45" s="43"/>
    </row>
    <row r="46" spans="2:62" x14ac:dyDescent="0.2">
      <c r="B46" s="197"/>
      <c r="C46" s="192"/>
      <c r="D46" s="192"/>
      <c r="E46" s="4"/>
      <c r="F46" s="106"/>
      <c r="G46" s="5"/>
      <c r="H46" s="5"/>
      <c r="I46" s="107"/>
      <c r="J46" s="4"/>
    </row>
    <row r="47" spans="2:62" ht="15" thickBot="1" x14ac:dyDescent="0.25">
      <c r="B47" s="197"/>
      <c r="C47" s="192"/>
      <c r="D47" s="192"/>
      <c r="E47" s="4"/>
      <c r="F47" s="106"/>
      <c r="G47" s="5"/>
      <c r="H47" s="5"/>
      <c r="I47" s="107"/>
      <c r="J47" s="4"/>
    </row>
    <row r="48" spans="2:62" ht="50.25" customHeight="1" thickBot="1" x14ac:dyDescent="0.3">
      <c r="B48" s="108"/>
      <c r="C48" s="109"/>
      <c r="D48" s="198" t="s">
        <v>88</v>
      </c>
      <c r="E48" s="199"/>
      <c r="F48" s="199"/>
      <c r="G48" s="200"/>
      <c r="H48" s="110">
        <f>H44</f>
        <v>0</v>
      </c>
      <c r="I48" s="107"/>
      <c r="J48" s="4"/>
    </row>
    <row r="49" spans="2:10" x14ac:dyDescent="0.2">
      <c r="B49" s="197"/>
      <c r="C49" s="192"/>
      <c r="D49" s="192"/>
      <c r="E49" s="4"/>
      <c r="F49" s="4"/>
      <c r="G49" s="5"/>
      <c r="H49" s="5"/>
      <c r="I49" s="107"/>
      <c r="J49" s="4"/>
    </row>
    <row r="50" spans="2:10" ht="15" thickBot="1" x14ac:dyDescent="0.25">
      <c r="B50" s="197"/>
      <c r="C50" s="192"/>
      <c r="D50" s="192"/>
      <c r="E50" s="4"/>
      <c r="F50" s="4"/>
      <c r="G50" s="5"/>
      <c r="H50" s="5"/>
      <c r="I50" s="107"/>
      <c r="J50" s="4"/>
    </row>
    <row r="51" spans="2:10" ht="36.75" customHeight="1" x14ac:dyDescent="0.2">
      <c r="B51" s="38"/>
      <c r="C51" s="4"/>
      <c r="D51" s="213" t="s">
        <v>89</v>
      </c>
      <c r="E51" s="111"/>
      <c r="F51" s="215"/>
      <c r="G51" s="216"/>
      <c r="H51" s="217"/>
      <c r="I51" s="107"/>
      <c r="J51" s="4"/>
    </row>
    <row r="52" spans="2:10" x14ac:dyDescent="0.2">
      <c r="B52" s="38"/>
      <c r="C52" s="4"/>
      <c r="D52" s="214"/>
      <c r="E52" s="112"/>
      <c r="F52" s="218"/>
      <c r="G52" s="219"/>
      <c r="H52" s="220"/>
      <c r="I52" s="107"/>
      <c r="J52" s="4"/>
    </row>
    <row r="53" spans="2:10" ht="18.75" customHeight="1" x14ac:dyDescent="0.2">
      <c r="B53" s="38"/>
      <c r="C53" s="4"/>
      <c r="D53" s="221" t="s">
        <v>90</v>
      </c>
      <c r="E53" s="113"/>
      <c r="F53" s="204"/>
      <c r="G53" s="205"/>
      <c r="H53" s="206"/>
      <c r="I53" s="107"/>
      <c r="J53" s="4"/>
    </row>
    <row r="54" spans="2:10" ht="23.25" customHeight="1" x14ac:dyDescent="0.2">
      <c r="B54" s="38"/>
      <c r="C54" s="4"/>
      <c r="D54" s="214"/>
      <c r="E54" s="112"/>
      <c r="F54" s="218"/>
      <c r="G54" s="219"/>
      <c r="H54" s="220"/>
      <c r="I54" s="107"/>
      <c r="J54" s="4"/>
    </row>
    <row r="55" spans="2:10" ht="18.75" customHeight="1" x14ac:dyDescent="0.2">
      <c r="B55" s="38"/>
      <c r="C55" s="4"/>
      <c r="D55" s="221" t="s">
        <v>91</v>
      </c>
      <c r="E55" s="113"/>
      <c r="F55" s="204"/>
      <c r="G55" s="205"/>
      <c r="H55" s="206"/>
      <c r="I55" s="107"/>
      <c r="J55" s="4"/>
    </row>
    <row r="56" spans="2:10" ht="27" customHeight="1" x14ac:dyDescent="0.2">
      <c r="B56" s="38"/>
      <c r="C56" s="4"/>
      <c r="D56" s="214"/>
      <c r="E56" s="112"/>
      <c r="F56" s="218"/>
      <c r="G56" s="219"/>
      <c r="H56" s="220"/>
      <c r="I56" s="107"/>
      <c r="J56" s="4"/>
    </row>
    <row r="57" spans="2:10" x14ac:dyDescent="0.2">
      <c r="B57" s="38"/>
      <c r="C57" s="4"/>
      <c r="D57" s="201" t="s">
        <v>92</v>
      </c>
      <c r="E57" s="114"/>
      <c r="F57" s="204"/>
      <c r="G57" s="205"/>
      <c r="H57" s="206"/>
      <c r="I57" s="107"/>
      <c r="J57" s="4"/>
    </row>
    <row r="58" spans="2:10" x14ac:dyDescent="0.2">
      <c r="B58" s="38"/>
      <c r="C58" s="4"/>
      <c r="D58" s="202"/>
      <c r="E58" s="115"/>
      <c r="F58" s="207"/>
      <c r="G58" s="208"/>
      <c r="H58" s="209"/>
      <c r="I58" s="107"/>
      <c r="J58" s="4"/>
    </row>
    <row r="59" spans="2:10" x14ac:dyDescent="0.2">
      <c r="B59" s="38"/>
      <c r="C59" s="4"/>
      <c r="D59" s="202"/>
      <c r="E59" s="115"/>
      <c r="F59" s="207"/>
      <c r="G59" s="208"/>
      <c r="H59" s="209"/>
      <c r="I59" s="107"/>
      <c r="J59" s="4"/>
    </row>
    <row r="60" spans="2:10" ht="15" thickBot="1" x14ac:dyDescent="0.25">
      <c r="B60" s="38"/>
      <c r="C60" s="4"/>
      <c r="D60" s="203"/>
      <c r="E60" s="116"/>
      <c r="F60" s="210"/>
      <c r="G60" s="211"/>
      <c r="H60" s="212"/>
      <c r="I60" s="107"/>
      <c r="J60" s="4"/>
    </row>
    <row r="61" spans="2:10" ht="15" thickBot="1" x14ac:dyDescent="0.25">
      <c r="B61" s="8"/>
      <c r="C61" s="6"/>
      <c r="D61" s="1"/>
      <c r="E61" s="1"/>
      <c r="F61" s="2"/>
      <c r="G61" s="28"/>
      <c r="H61" s="28"/>
      <c r="I61" s="7"/>
      <c r="J61" s="4"/>
    </row>
    <row r="62" spans="2:10" s="31" customFormat="1" x14ac:dyDescent="0.2">
      <c r="G62" s="64"/>
      <c r="H62" s="64"/>
    </row>
    <row r="63" spans="2:10" s="31" customFormat="1" x14ac:dyDescent="0.2">
      <c r="G63" s="64"/>
      <c r="H63" s="64"/>
    </row>
    <row r="64" spans="2:10" s="31" customFormat="1" x14ac:dyDescent="0.2">
      <c r="G64" s="64"/>
      <c r="H64" s="64"/>
    </row>
    <row r="65" spans="7:8" s="31" customFormat="1" x14ac:dyDescent="0.2">
      <c r="G65" s="64"/>
      <c r="H65" s="64"/>
    </row>
    <row r="66" spans="7:8" s="31" customFormat="1" x14ac:dyDescent="0.2">
      <c r="G66" s="64"/>
      <c r="H66" s="64"/>
    </row>
    <row r="67" spans="7:8" s="31" customFormat="1" x14ac:dyDescent="0.2">
      <c r="G67" s="64"/>
      <c r="H67" s="64"/>
    </row>
    <row r="68" spans="7:8" s="31" customFormat="1" x14ac:dyDescent="0.2">
      <c r="G68" s="64"/>
      <c r="H68" s="64"/>
    </row>
    <row r="69" spans="7:8" s="31" customFormat="1" x14ac:dyDescent="0.2">
      <c r="G69" s="64"/>
      <c r="H69" s="64"/>
    </row>
    <row r="70" spans="7:8" s="31" customFormat="1" x14ac:dyDescent="0.2">
      <c r="G70" s="64"/>
      <c r="H70" s="64"/>
    </row>
    <row r="71" spans="7:8" s="31" customFormat="1" x14ac:dyDescent="0.2">
      <c r="G71" s="64"/>
      <c r="H71" s="64"/>
    </row>
    <row r="72" spans="7:8" s="31" customFormat="1" x14ac:dyDescent="0.2">
      <c r="G72" s="64"/>
      <c r="H72" s="64"/>
    </row>
    <row r="73" spans="7:8" s="31" customFormat="1" x14ac:dyDescent="0.2">
      <c r="G73" s="64"/>
      <c r="H73" s="64"/>
    </row>
    <row r="74" spans="7:8" s="31" customFormat="1" x14ac:dyDescent="0.2">
      <c r="G74" s="64"/>
      <c r="H74" s="64"/>
    </row>
    <row r="75" spans="7:8" s="31" customFormat="1" x14ac:dyDescent="0.2">
      <c r="G75" s="64"/>
      <c r="H75" s="64"/>
    </row>
    <row r="76" spans="7:8" s="31" customFormat="1" x14ac:dyDescent="0.2">
      <c r="G76" s="64"/>
      <c r="H76" s="64"/>
    </row>
    <row r="77" spans="7:8" s="31" customFormat="1" x14ac:dyDescent="0.2">
      <c r="G77" s="64"/>
      <c r="H77" s="64"/>
    </row>
    <row r="78" spans="7:8" s="31" customFormat="1" x14ac:dyDescent="0.2">
      <c r="G78" s="64"/>
      <c r="H78" s="64"/>
    </row>
    <row r="79" spans="7:8" s="31" customFormat="1" x14ac:dyDescent="0.2">
      <c r="G79" s="64"/>
      <c r="H79" s="64"/>
    </row>
    <row r="80" spans="7:8" s="31" customFormat="1" x14ac:dyDescent="0.2">
      <c r="G80" s="64"/>
      <c r="H80" s="64"/>
    </row>
    <row r="81" spans="7:8" s="31" customFormat="1" x14ac:dyDescent="0.2">
      <c r="G81" s="64"/>
      <c r="H81" s="64"/>
    </row>
    <row r="82" spans="7:8" s="31" customFormat="1" x14ac:dyDescent="0.2">
      <c r="G82" s="64"/>
      <c r="H82" s="64"/>
    </row>
    <row r="83" spans="7:8" s="31" customFormat="1" x14ac:dyDescent="0.2">
      <c r="G83" s="64"/>
      <c r="H83" s="64"/>
    </row>
    <row r="84" spans="7:8" s="31" customFormat="1" x14ac:dyDescent="0.2">
      <c r="G84" s="64"/>
      <c r="H84" s="64"/>
    </row>
    <row r="85" spans="7:8" s="31" customFormat="1" x14ac:dyDescent="0.2">
      <c r="G85" s="64"/>
      <c r="H85" s="64"/>
    </row>
    <row r="86" spans="7:8" s="31" customFormat="1" x14ac:dyDescent="0.2">
      <c r="G86" s="64"/>
      <c r="H86" s="64"/>
    </row>
    <row r="87" spans="7:8" s="31" customFormat="1" x14ac:dyDescent="0.2">
      <c r="G87" s="64"/>
      <c r="H87" s="64"/>
    </row>
    <row r="88" spans="7:8" s="31" customFormat="1" x14ac:dyDescent="0.2">
      <c r="G88" s="64"/>
      <c r="H88" s="64"/>
    </row>
  </sheetData>
  <mergeCells count="29">
    <mergeCell ref="B46:D46"/>
    <mergeCell ref="B47:D47"/>
    <mergeCell ref="B49:D49"/>
    <mergeCell ref="D48:G48"/>
    <mergeCell ref="D57:D60"/>
    <mergeCell ref="F57:H60"/>
    <mergeCell ref="B50:D50"/>
    <mergeCell ref="D51:D52"/>
    <mergeCell ref="F51:H52"/>
    <mergeCell ref="D53:D54"/>
    <mergeCell ref="F53:H54"/>
    <mergeCell ref="D55:D56"/>
    <mergeCell ref="F55:H56"/>
    <mergeCell ref="B3:H3"/>
    <mergeCell ref="B4:D4"/>
    <mergeCell ref="C19:H19"/>
    <mergeCell ref="C22:H22"/>
    <mergeCell ref="B6:I6"/>
    <mergeCell ref="B8:I8"/>
    <mergeCell ref="C39:H39"/>
    <mergeCell ref="C42:H42"/>
    <mergeCell ref="B9:D9"/>
    <mergeCell ref="B10:I10"/>
    <mergeCell ref="B15:I15"/>
    <mergeCell ref="B12:I12"/>
    <mergeCell ref="C25:H25"/>
    <mergeCell ref="C28:H28"/>
    <mergeCell ref="C31:H31"/>
    <mergeCell ref="C34:H34"/>
  </mergeCells>
  <pageMargins left="0.7" right="0.7" top="0.75" bottom="0.75" header="0.3" footer="0.3"/>
  <pageSetup paperSize="9" scale="3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2D901-CE86-4A11-BBB4-59714B378170}">
  <sheetPr>
    <pageSetUpPr fitToPage="1"/>
  </sheetPr>
  <dimension ref="A1:BG54"/>
  <sheetViews>
    <sheetView topLeftCell="B1" workbookViewId="0">
      <selection activeCell="H37" sqref="H37"/>
    </sheetView>
  </sheetViews>
  <sheetFormatPr defaultRowHeight="14.25" x14ac:dyDescent="0.2"/>
  <cols>
    <col min="1" max="1" width="9.140625" style="31"/>
    <col min="2" max="2" width="9.140625" style="34"/>
    <col min="3" max="3" width="23.28515625" style="34" customWidth="1"/>
    <col min="4" max="4" width="35.140625" style="34" customWidth="1"/>
    <col min="5" max="5" width="35.140625" style="79" customWidth="1"/>
    <col min="6" max="7" width="26.28515625" style="34" customWidth="1"/>
    <col min="8" max="8" width="26.5703125" style="31" customWidth="1"/>
    <col min="9" max="59" width="9.140625" style="31"/>
    <col min="60" max="16384" width="9.140625" style="34"/>
  </cols>
  <sheetData>
    <row r="1" spans="2:59" s="31" customFormat="1" x14ac:dyDescent="0.2">
      <c r="E1" s="64"/>
    </row>
    <row r="2" spans="2:59" s="31" customFormat="1" x14ac:dyDescent="0.2">
      <c r="E2" s="64"/>
    </row>
    <row r="3" spans="2:59" ht="26.25" x14ac:dyDescent="0.4">
      <c r="B3" s="4"/>
      <c r="C3" s="30" t="s">
        <v>93</v>
      </c>
      <c r="D3" s="33"/>
      <c r="E3" s="117"/>
      <c r="F3" s="31"/>
      <c r="G3" s="31"/>
      <c r="BE3" s="34"/>
      <c r="BF3" s="34"/>
      <c r="BG3" s="34"/>
    </row>
    <row r="4" spans="2:59" ht="15" thickBot="1" x14ac:dyDescent="0.25">
      <c r="B4" s="192"/>
      <c r="C4" s="192"/>
      <c r="D4" s="192"/>
      <c r="E4" s="5"/>
      <c r="F4" s="4"/>
      <c r="G4" s="4"/>
      <c r="BE4" s="34"/>
      <c r="BF4" s="34"/>
      <c r="BG4" s="34"/>
    </row>
    <row r="5" spans="2:59" ht="35.25" customHeight="1" thickBot="1" x14ac:dyDescent="0.25">
      <c r="B5" s="3"/>
      <c r="C5" s="225" t="s">
        <v>94</v>
      </c>
      <c r="D5" s="200"/>
      <c r="E5" s="119" t="s">
        <v>95</v>
      </c>
      <c r="F5" s="120"/>
      <c r="G5" s="121"/>
      <c r="H5" s="122"/>
      <c r="I5" s="37"/>
      <c r="BE5" s="34"/>
      <c r="BF5" s="34"/>
      <c r="BG5" s="34"/>
    </row>
    <row r="6" spans="2:59" ht="39" customHeight="1" thickBot="1" x14ac:dyDescent="0.25">
      <c r="B6" s="38"/>
      <c r="C6" s="118" t="s">
        <v>96</v>
      </c>
      <c r="D6" s="123"/>
      <c r="E6" s="222" t="s">
        <v>97</v>
      </c>
      <c r="F6" s="223"/>
      <c r="G6" s="223"/>
      <c r="H6" s="224"/>
      <c r="I6" s="43"/>
      <c r="BE6" s="34"/>
      <c r="BF6" s="34"/>
      <c r="BG6" s="34"/>
    </row>
    <row r="7" spans="2:59" ht="47.25" customHeight="1" thickBot="1" x14ac:dyDescent="0.25">
      <c r="B7" s="38"/>
      <c r="C7" s="118" t="s">
        <v>98</v>
      </c>
      <c r="D7" s="123"/>
      <c r="E7" s="222" t="s">
        <v>99</v>
      </c>
      <c r="F7" s="223"/>
      <c r="G7" s="223"/>
      <c r="H7" s="224"/>
      <c r="I7" s="43"/>
      <c r="BE7" s="34"/>
      <c r="BF7" s="34"/>
      <c r="BG7" s="34"/>
    </row>
    <row r="8" spans="2:59" ht="47.25" customHeight="1" thickBot="1" x14ac:dyDescent="0.25">
      <c r="B8" s="38"/>
      <c r="C8" s="118" t="s">
        <v>100</v>
      </c>
      <c r="D8" s="123"/>
      <c r="E8" s="222" t="s">
        <v>101</v>
      </c>
      <c r="F8" s="223"/>
      <c r="G8" s="223"/>
      <c r="H8" s="224"/>
      <c r="I8" s="43"/>
      <c r="BE8" s="34"/>
      <c r="BF8" s="34"/>
      <c r="BG8" s="34"/>
    </row>
    <row r="9" spans="2:59" s="31" customFormat="1" ht="15" thickBot="1" x14ac:dyDescent="0.25">
      <c r="B9" s="54"/>
      <c r="C9" s="55"/>
      <c r="D9" s="55"/>
      <c r="E9" s="78"/>
      <c r="F9" s="55"/>
      <c r="G9" s="55"/>
      <c r="H9" s="55"/>
      <c r="I9" s="56"/>
    </row>
    <row r="10" spans="2:59" s="31" customFormat="1" ht="25.5" customHeight="1" thickBot="1" x14ac:dyDescent="0.35">
      <c r="B10" s="68"/>
      <c r="C10" s="26"/>
      <c r="D10" s="69"/>
      <c r="E10" s="70"/>
      <c r="F10" s="62"/>
      <c r="G10" s="70"/>
      <c r="H10" s="62"/>
      <c r="I10" s="37"/>
    </row>
    <row r="11" spans="2:59" ht="45" customHeight="1" thickBot="1" x14ac:dyDescent="0.25">
      <c r="B11" s="38"/>
      <c r="C11" s="39" t="s">
        <v>23</v>
      </c>
      <c r="D11" s="40" t="s">
        <v>24</v>
      </c>
      <c r="E11" s="71" t="s">
        <v>25</v>
      </c>
      <c r="F11" s="41" t="s">
        <v>76</v>
      </c>
      <c r="G11" s="41" t="s">
        <v>77</v>
      </c>
      <c r="H11" s="41" t="s">
        <v>78</v>
      </c>
      <c r="I11" s="43"/>
      <c r="BF11" s="34"/>
      <c r="BG11" s="34"/>
    </row>
    <row r="12" spans="2:59" ht="18" customHeight="1" thickBot="1" x14ac:dyDescent="0.3">
      <c r="B12" s="38"/>
      <c r="C12" s="179" t="s">
        <v>27</v>
      </c>
      <c r="D12" s="180"/>
      <c r="E12" s="180"/>
      <c r="F12" s="180"/>
      <c r="G12" s="181"/>
      <c r="H12" s="182"/>
      <c r="I12" s="43"/>
      <c r="BF12" s="34"/>
      <c r="BG12" s="34"/>
    </row>
    <row r="13" spans="2:59" ht="45" customHeight="1" x14ac:dyDescent="0.2">
      <c r="B13" s="38"/>
      <c r="C13" s="44" t="s">
        <v>28</v>
      </c>
      <c r="D13" s="45" t="str">
        <f>'1, Bouwblok Tarievenblad'!D7</f>
        <v xml:space="preserve">Vacuümwagen inclusief chauffeur, excl reiskosten. </v>
      </c>
      <c r="E13" s="46" t="str">
        <f>'1, Bouwblok Tarievenblad'!E7</f>
        <v>Per uur</v>
      </c>
      <c r="F13" s="80">
        <f>'1, Bouwblok Tarievenblad'!F7</f>
        <v>0</v>
      </c>
      <c r="G13" s="124"/>
      <c r="H13" s="125">
        <f>F13*G13</f>
        <v>0</v>
      </c>
      <c r="I13" s="43"/>
      <c r="BF13" s="34"/>
      <c r="BG13" s="34"/>
    </row>
    <row r="14" spans="2:59" ht="59.25" customHeight="1" x14ac:dyDescent="0.2">
      <c r="B14" s="38"/>
      <c r="C14" s="49" t="s">
        <v>31</v>
      </c>
      <c r="D14" s="50" t="str">
        <f>'1, Bouwblok Tarievenblad'!D8</f>
        <v>Vaste ritprijs (heen en terug van/naar locatie), inclusief tarief voor personeel en materieel.</v>
      </c>
      <c r="E14" s="51" t="str">
        <f>'1, Bouwblok Tarievenblad'!E8</f>
        <v xml:space="preserve">Per locatie </v>
      </c>
      <c r="F14" s="72">
        <f>'1, Bouwblok Tarievenblad'!F8</f>
        <v>0</v>
      </c>
      <c r="G14" s="126"/>
      <c r="H14" s="127">
        <f>F14*G14</f>
        <v>0</v>
      </c>
      <c r="I14" s="43"/>
      <c r="BF14" s="34"/>
      <c r="BG14" s="34"/>
    </row>
    <row r="15" spans="2:59" ht="18" customHeight="1" x14ac:dyDescent="0.25">
      <c r="B15" s="38"/>
      <c r="C15" s="173" t="s">
        <v>34</v>
      </c>
      <c r="D15" s="174"/>
      <c r="E15" s="174"/>
      <c r="F15" s="174"/>
      <c r="G15" s="175"/>
      <c r="H15" s="175"/>
      <c r="I15" s="43"/>
      <c r="BF15" s="34"/>
      <c r="BG15" s="34"/>
    </row>
    <row r="16" spans="2:59" ht="45" customHeight="1" x14ac:dyDescent="0.2">
      <c r="B16" s="38"/>
      <c r="C16" s="49" t="s">
        <v>35</v>
      </c>
      <c r="D16" s="50" t="str">
        <f>'1, Bouwblok Tarievenblad'!D10</f>
        <v xml:space="preserve">HD pompwagen inclusief chauffeur </v>
      </c>
      <c r="E16" s="51" t="str">
        <f>'1, Bouwblok Tarievenblad'!E10</f>
        <v>Per uur</v>
      </c>
      <c r="F16" s="72">
        <f>'1, Bouwblok Tarievenblad'!F10</f>
        <v>0</v>
      </c>
      <c r="G16" s="128"/>
      <c r="H16" s="127">
        <f t="shared" ref="H16:H17" si="0">F16*G16</f>
        <v>0</v>
      </c>
      <c r="I16" s="43"/>
      <c r="BF16" s="34"/>
      <c r="BG16" s="34"/>
    </row>
    <row r="17" spans="1:57" s="34" customFormat="1" ht="58.5" customHeight="1" x14ac:dyDescent="0.2">
      <c r="A17" s="31"/>
      <c r="B17" s="38"/>
      <c r="C17" s="49" t="s">
        <v>37</v>
      </c>
      <c r="D17" s="50" t="str">
        <f>'1, Bouwblok Tarievenblad'!D11</f>
        <v>Vaste ritprijs (heen en terug van/naar locatie), inclusief tarief voor personeel en materieel.</v>
      </c>
      <c r="E17" s="51" t="str">
        <f>'1, Bouwblok Tarievenblad'!E11</f>
        <v xml:space="preserve">Per locatie </v>
      </c>
      <c r="F17" s="72">
        <f>'1, Bouwblok Tarievenblad'!F11</f>
        <v>0</v>
      </c>
      <c r="G17" s="126"/>
      <c r="H17" s="127">
        <f t="shared" si="0"/>
        <v>0</v>
      </c>
      <c r="I17" s="43"/>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row>
    <row r="18" spans="1:57" s="34" customFormat="1" ht="18" customHeight="1" x14ac:dyDescent="0.25">
      <c r="A18" s="31"/>
      <c r="B18" s="38"/>
      <c r="C18" s="173" t="s">
        <v>38</v>
      </c>
      <c r="D18" s="174"/>
      <c r="E18" s="174"/>
      <c r="F18" s="174"/>
      <c r="G18" s="175"/>
      <c r="H18" s="175"/>
      <c r="I18" s="43"/>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row>
    <row r="19" spans="1:57" s="34" customFormat="1" ht="45" customHeight="1" x14ac:dyDescent="0.2">
      <c r="A19" s="31"/>
      <c r="B19" s="38"/>
      <c r="C19" s="49" t="s">
        <v>39</v>
      </c>
      <c r="D19" s="50" t="str">
        <f>'1, Bouwblok Tarievenblad'!D13</f>
        <v>Combiwagen inclusief chauffeur</v>
      </c>
      <c r="E19" s="51" t="str">
        <f>'1, Bouwblok Tarievenblad'!E13</f>
        <v>Per uur</v>
      </c>
      <c r="F19" s="72">
        <f>'1, Bouwblok Tarievenblad'!F13</f>
        <v>0</v>
      </c>
      <c r="G19" s="126"/>
      <c r="H19" s="127">
        <f t="shared" ref="H19:H20" si="1">F19*G19</f>
        <v>0</v>
      </c>
      <c r="I19" s="43"/>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row>
    <row r="20" spans="1:57" s="34" customFormat="1" ht="49.5" customHeight="1" x14ac:dyDescent="0.2">
      <c r="A20" s="31"/>
      <c r="B20" s="38"/>
      <c r="C20" s="49" t="s">
        <v>41</v>
      </c>
      <c r="D20" s="50" t="str">
        <f>'1, Bouwblok Tarievenblad'!D14</f>
        <v>Vaste ritprijs (heen en terug van/naar locatie), inclusief tarief voor personeel en materieel.</v>
      </c>
      <c r="E20" s="51" t="str">
        <f>'1, Bouwblok Tarievenblad'!E14</f>
        <v xml:space="preserve">Per locatie </v>
      </c>
      <c r="F20" s="72">
        <f>'1, Bouwblok Tarievenblad'!F14</f>
        <v>0</v>
      </c>
      <c r="G20" s="126"/>
      <c r="H20" s="127">
        <f t="shared" si="1"/>
        <v>0</v>
      </c>
      <c r="I20" s="43"/>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row>
    <row r="21" spans="1:57" s="34" customFormat="1" ht="18" customHeight="1" x14ac:dyDescent="0.25">
      <c r="A21" s="31"/>
      <c r="B21" s="38"/>
      <c r="C21" s="173" t="s">
        <v>42</v>
      </c>
      <c r="D21" s="174"/>
      <c r="E21" s="174"/>
      <c r="F21" s="174"/>
      <c r="G21" s="175"/>
      <c r="H21" s="175"/>
      <c r="I21" s="43"/>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row>
    <row r="22" spans="1:57" s="34" customFormat="1" ht="71.25" customHeight="1" x14ac:dyDescent="0.2">
      <c r="A22" s="31"/>
      <c r="B22" s="38"/>
      <c r="C22" s="49" t="s">
        <v>43</v>
      </c>
      <c r="D22" s="50" t="str">
        <f>'1, Bouwblok Tarievenblad'!D16</f>
        <v>Zelfaanzuigende (vacuüm) vuilwaterpomp incl. mobilisatie en demobilisatie excl personeel .</v>
      </c>
      <c r="E22" s="51" t="str">
        <f>'1, Bouwblok Tarievenblad'!E16</f>
        <v>Per dag (8 uur)</v>
      </c>
      <c r="F22" s="72">
        <f>'1, Bouwblok Tarievenblad'!F16</f>
        <v>0</v>
      </c>
      <c r="G22" s="126"/>
      <c r="H22" s="127">
        <f t="shared" ref="H22:H23" si="2">F22*G22</f>
        <v>0</v>
      </c>
      <c r="I22" s="43"/>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row>
    <row r="23" spans="1:57" s="34" customFormat="1" ht="49.5" customHeight="1" x14ac:dyDescent="0.2">
      <c r="A23" s="31"/>
      <c r="B23" s="38"/>
      <c r="C23" s="49" t="s">
        <v>46</v>
      </c>
      <c r="D23" s="50" t="str">
        <f>'1, Bouwblok Tarievenblad'!D17</f>
        <v>Vaste ritprijs (heen en terug van/naar locatie) materieel, excl personeel</v>
      </c>
      <c r="E23" s="51" t="str">
        <f>'1, Bouwblok Tarievenblad'!E17</f>
        <v xml:space="preserve">Per locatie </v>
      </c>
      <c r="F23" s="72">
        <f>'1, Bouwblok Tarievenblad'!F17</f>
        <v>0</v>
      </c>
      <c r="G23" s="126"/>
      <c r="H23" s="127">
        <f t="shared" si="2"/>
        <v>0</v>
      </c>
      <c r="I23" s="43"/>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row>
    <row r="24" spans="1:57" s="34" customFormat="1" ht="15" x14ac:dyDescent="0.25">
      <c r="A24" s="31"/>
      <c r="B24" s="38"/>
      <c r="C24" s="173" t="s">
        <v>48</v>
      </c>
      <c r="D24" s="174"/>
      <c r="E24" s="174"/>
      <c r="F24" s="174"/>
      <c r="G24" s="175"/>
      <c r="H24" s="175"/>
      <c r="I24" s="43"/>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row>
    <row r="25" spans="1:57" s="34" customFormat="1" ht="48" x14ac:dyDescent="0.2">
      <c r="A25" s="31"/>
      <c r="B25" s="38"/>
      <c r="C25" s="49" t="s">
        <v>49</v>
      </c>
      <c r="D25" s="50" t="str">
        <f>'1, Bouwblok Tarievenblad'!D19</f>
        <v>Veiligheidsunit excl personeel (voor werkzaamheden bij gemaal), excl. transport. Transport (heen terug van/ naar locatie) zit in het tarief van de voorman.</v>
      </c>
      <c r="E25" s="51" t="str">
        <f>'1, Bouwblok Tarievenblad'!E19</f>
        <v>Per uur</v>
      </c>
      <c r="F25" s="72">
        <f>'1, Bouwblok Tarievenblad'!F19</f>
        <v>0</v>
      </c>
      <c r="G25" s="126"/>
      <c r="H25" s="127">
        <f>F25*G25</f>
        <v>0</v>
      </c>
      <c r="I25" s="43"/>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row>
    <row r="26" spans="1:57" s="34" customFormat="1" ht="59.25" customHeight="1" x14ac:dyDescent="0.2">
      <c r="A26" s="31"/>
      <c r="B26" s="38"/>
      <c r="C26" s="49" t="s">
        <v>51</v>
      </c>
      <c r="D26" s="50" t="str">
        <f>'1, Bouwblok Tarievenblad'!D20</f>
        <v>Onafhankelijke ademlucht (zie Arbo Catalogi), excl transport, zit in het tarief van personeel.</v>
      </c>
      <c r="E26" s="51" t="str">
        <f>'1, Bouwblok Tarievenblad'!E20</f>
        <v>Per dag (8 uur)</v>
      </c>
      <c r="F26" s="72">
        <f>'1, Bouwblok Tarievenblad'!F20</f>
        <v>0</v>
      </c>
      <c r="G26" s="126"/>
      <c r="H26" s="127">
        <f>F26*G26</f>
        <v>0</v>
      </c>
      <c r="I26" s="43"/>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row>
    <row r="27" spans="1:57" s="34" customFormat="1" ht="18" customHeight="1" x14ac:dyDescent="0.25">
      <c r="A27" s="31"/>
      <c r="B27" s="38"/>
      <c r="C27" s="173" t="s">
        <v>53</v>
      </c>
      <c r="D27" s="174"/>
      <c r="E27" s="174"/>
      <c r="F27" s="174"/>
      <c r="G27" s="175"/>
      <c r="H27" s="175"/>
      <c r="I27" s="43"/>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row>
    <row r="28" spans="1:57" s="34" customFormat="1" ht="92.25" customHeight="1" x14ac:dyDescent="0.2">
      <c r="A28" s="31"/>
      <c r="B28" s="38"/>
      <c r="C28" s="49" t="s">
        <v>54</v>
      </c>
      <c r="D28" s="50" t="str">
        <f>'1, Bouwblok Tarievenblad'!D22</f>
        <v>Inzet extra personeel/hulpkracht t.b.v. uitvoering van de werkzaamheden (let op: altijd meerijdend met vacuümwagen, HD-pompwagen, combiwagen,  veiligheidswagen of meewerkend voorman).</v>
      </c>
      <c r="E28" s="51" t="str">
        <f>'1, Bouwblok Tarievenblad'!E22</f>
        <v>Per uur</v>
      </c>
      <c r="F28" s="72">
        <f>'1, Bouwblok Tarievenblad'!F22</f>
        <v>0</v>
      </c>
      <c r="G28" s="126"/>
      <c r="H28" s="127">
        <f>F28*G28</f>
        <v>0</v>
      </c>
      <c r="I28" s="43"/>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row>
    <row r="29" spans="1:57" s="34" customFormat="1" ht="55.5" customHeight="1" x14ac:dyDescent="0.2">
      <c r="A29" s="31"/>
      <c r="B29" s="38"/>
      <c r="C29" s="49" t="s">
        <v>56</v>
      </c>
      <c r="D29" s="50" t="str">
        <f>'1, Bouwblok Tarievenblad'!D23</f>
        <v>Inzet meewerkend voorman (leidinggevend, werkt actief mee aan de uitvoering).</v>
      </c>
      <c r="E29" s="51" t="str">
        <f>'1, Bouwblok Tarievenblad'!E23</f>
        <v>Per uur</v>
      </c>
      <c r="F29" s="72">
        <f>'1, Bouwblok Tarievenblad'!F23</f>
        <v>0</v>
      </c>
      <c r="G29" s="126"/>
      <c r="H29" s="127">
        <f t="shared" ref="H29:H31" si="3">F29*G29</f>
        <v>0</v>
      </c>
      <c r="I29" s="43"/>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row>
    <row r="30" spans="1:57" s="34" customFormat="1" ht="55.5" customHeight="1" x14ac:dyDescent="0.2">
      <c r="A30" s="31"/>
      <c r="B30" s="38"/>
      <c r="C30" s="49" t="s">
        <v>58</v>
      </c>
      <c r="D30" s="50" t="str">
        <f>'1, Bouwblok Tarievenblad'!D24</f>
        <v>Mangatwacht (bij betreding besloten ruimte)</v>
      </c>
      <c r="E30" s="51" t="str">
        <f>'1, Bouwblok Tarievenblad'!E24</f>
        <v>Per uur</v>
      </c>
      <c r="F30" s="72">
        <f>'1, Bouwblok Tarievenblad'!F24</f>
        <v>0</v>
      </c>
      <c r="G30" s="126"/>
      <c r="H30" s="127">
        <f t="shared" si="3"/>
        <v>0</v>
      </c>
      <c r="I30" s="43"/>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row>
    <row r="31" spans="1:57" s="34" customFormat="1" ht="68.25" customHeight="1" x14ac:dyDescent="0.2">
      <c r="A31" s="31"/>
      <c r="B31" s="38"/>
      <c r="C31" s="49" t="s">
        <v>60</v>
      </c>
      <c r="D31" s="50" t="str">
        <f>'1, Bouwblok Tarievenblad'!D25</f>
        <v>Vaste ritprijs meewerkend voorman/ mangatwacht (heen en terug van/naar locatie) incl eventuele veiligheidswagen of onafhankelijke ademlucht.</v>
      </c>
      <c r="E31" s="51" t="str">
        <f>'1, Bouwblok Tarievenblad'!E25</f>
        <v xml:space="preserve">Per locatie </v>
      </c>
      <c r="F31" s="72">
        <f>'1, Bouwblok Tarievenblad'!F25</f>
        <v>0</v>
      </c>
      <c r="G31" s="126"/>
      <c r="H31" s="127">
        <f t="shared" si="3"/>
        <v>0</v>
      </c>
      <c r="I31" s="43"/>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row>
    <row r="32" spans="1:57" s="34" customFormat="1" ht="18" customHeight="1" x14ac:dyDescent="0.25">
      <c r="A32" s="31"/>
      <c r="B32" s="38"/>
      <c r="C32" s="173" t="s">
        <v>62</v>
      </c>
      <c r="D32" s="174"/>
      <c r="E32" s="174"/>
      <c r="F32" s="174"/>
      <c r="G32" s="175"/>
      <c r="H32" s="175"/>
      <c r="I32" s="43"/>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row>
    <row r="33" spans="1:57" s="34" customFormat="1" ht="45" customHeight="1" x14ac:dyDescent="0.2">
      <c r="A33" s="31"/>
      <c r="B33" s="38"/>
      <c r="C33" s="49" t="s">
        <v>63</v>
      </c>
      <c r="D33" s="50" t="str">
        <f>'1, Bouwblok Tarievenblad'!D27</f>
        <v>All-in prijs voor de afvoer en verwerking van zand/slib (RKG slib) incl. transport</v>
      </c>
      <c r="E33" s="51" t="str">
        <f>'1, Bouwblok Tarievenblad'!E27</f>
        <v>Per ton</v>
      </c>
      <c r="F33" s="72">
        <f>'1, Bouwblok Tarievenblad'!F27</f>
        <v>0</v>
      </c>
      <c r="G33" s="126"/>
      <c r="H33" s="127">
        <f t="shared" ref="H33:H34" si="4">F33*G33</f>
        <v>0</v>
      </c>
      <c r="I33" s="43"/>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row>
    <row r="34" spans="1:57" s="34" customFormat="1" ht="45" customHeight="1" x14ac:dyDescent="0.2">
      <c r="A34" s="31"/>
      <c r="B34" s="38"/>
      <c r="C34" s="49" t="s">
        <v>66</v>
      </c>
      <c r="D34" s="50" t="str">
        <f>'1, Bouwblok Tarievenblad'!D28</f>
        <v>All-in prijs voor de afvoer en verwerking van drijf, en vetlagen incl. transport</v>
      </c>
      <c r="E34" s="51" t="str">
        <f>'1, Bouwblok Tarievenblad'!E28</f>
        <v>Per ton</v>
      </c>
      <c r="F34" s="72">
        <f>'1, Bouwblok Tarievenblad'!F28</f>
        <v>0</v>
      </c>
      <c r="G34" s="126"/>
      <c r="H34" s="127">
        <f t="shared" si="4"/>
        <v>0</v>
      </c>
      <c r="I34" s="43"/>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row>
    <row r="35" spans="1:57" s="34" customFormat="1" ht="18" customHeight="1" x14ac:dyDescent="0.25">
      <c r="A35" s="31"/>
      <c r="B35" s="38"/>
      <c r="C35" s="173" t="s">
        <v>68</v>
      </c>
      <c r="D35" s="174"/>
      <c r="E35" s="174"/>
      <c r="F35" s="174"/>
      <c r="G35" s="175"/>
      <c r="H35" s="175"/>
      <c r="I35" s="43"/>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row>
    <row r="36" spans="1:57" s="34" customFormat="1" ht="45" customHeight="1" x14ac:dyDescent="0.2">
      <c r="A36" s="31"/>
      <c r="B36" s="38"/>
      <c r="C36" s="49" t="s">
        <v>69</v>
      </c>
      <c r="D36" s="50" t="s">
        <v>70</v>
      </c>
      <c r="E36" s="51" t="str">
        <f>'1, Bouwblok Tarievenblad'!E30</f>
        <v>Per opdracht</v>
      </c>
      <c r="F36" s="72">
        <f>'1, Bouwblok Tarievenblad'!F30</f>
        <v>0</v>
      </c>
      <c r="G36" s="126"/>
      <c r="H36" s="127">
        <f>F36*G36</f>
        <v>0</v>
      </c>
      <c r="I36" s="43"/>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row>
    <row r="37" spans="1:57" s="31" customFormat="1" ht="48.75" customHeight="1" x14ac:dyDescent="0.2">
      <c r="B37" s="53"/>
      <c r="E37" s="64"/>
      <c r="G37" s="129" t="s">
        <v>79</v>
      </c>
      <c r="H37" s="130">
        <f>SUM(H13:H36)</f>
        <v>0</v>
      </c>
      <c r="I37" s="43"/>
    </row>
    <row r="38" spans="1:57" s="31" customFormat="1" ht="15" thickBot="1" x14ac:dyDescent="0.25">
      <c r="B38" s="54"/>
      <c r="C38" s="55"/>
      <c r="D38" s="55"/>
      <c r="E38" s="78"/>
      <c r="F38" s="55"/>
      <c r="G38" s="55"/>
      <c r="H38" s="55"/>
      <c r="I38" s="56"/>
    </row>
    <row r="39" spans="1:57" s="31" customFormat="1" x14ac:dyDescent="0.2">
      <c r="E39" s="64"/>
    </row>
    <row r="40" spans="1:57" s="31" customFormat="1" x14ac:dyDescent="0.2">
      <c r="E40" s="64"/>
    </row>
    <row r="41" spans="1:57" s="31" customFormat="1" x14ac:dyDescent="0.2">
      <c r="E41" s="64"/>
    </row>
    <row r="42" spans="1:57" s="31" customFormat="1" x14ac:dyDescent="0.2">
      <c r="E42" s="64"/>
    </row>
    <row r="43" spans="1:57" s="31" customFormat="1" x14ac:dyDescent="0.2">
      <c r="E43" s="64"/>
    </row>
    <row r="44" spans="1:57" s="31" customFormat="1" x14ac:dyDescent="0.2">
      <c r="E44" s="64"/>
    </row>
    <row r="45" spans="1:57" s="31" customFormat="1" x14ac:dyDescent="0.2">
      <c r="E45" s="64"/>
    </row>
    <row r="46" spans="1:57" s="31" customFormat="1" x14ac:dyDescent="0.2">
      <c r="E46" s="64"/>
    </row>
    <row r="47" spans="1:57" s="31" customFormat="1" x14ac:dyDescent="0.2">
      <c r="E47" s="64"/>
    </row>
    <row r="48" spans="1:57" s="31" customFormat="1" x14ac:dyDescent="0.2">
      <c r="E48" s="64"/>
    </row>
    <row r="49" spans="5:5" s="31" customFormat="1" x14ac:dyDescent="0.2">
      <c r="E49" s="64"/>
    </row>
    <row r="50" spans="5:5" s="31" customFormat="1" x14ac:dyDescent="0.2">
      <c r="E50" s="64"/>
    </row>
    <row r="51" spans="5:5" s="31" customFormat="1" x14ac:dyDescent="0.2">
      <c r="E51" s="64"/>
    </row>
    <row r="52" spans="5:5" s="31" customFormat="1" x14ac:dyDescent="0.2">
      <c r="E52" s="64"/>
    </row>
    <row r="53" spans="5:5" s="31" customFormat="1" x14ac:dyDescent="0.2">
      <c r="E53" s="64"/>
    </row>
    <row r="54" spans="5:5" s="31" customFormat="1" x14ac:dyDescent="0.2">
      <c r="E54" s="64"/>
    </row>
  </sheetData>
  <mergeCells count="13">
    <mergeCell ref="E6:H6"/>
    <mergeCell ref="E7:H7"/>
    <mergeCell ref="C5:D5"/>
    <mergeCell ref="B4:D4"/>
    <mergeCell ref="E8:H8"/>
    <mergeCell ref="C24:H24"/>
    <mergeCell ref="C27:H27"/>
    <mergeCell ref="C32:H32"/>
    <mergeCell ref="C35:H35"/>
    <mergeCell ref="C12:H12"/>
    <mergeCell ref="C15:H15"/>
    <mergeCell ref="C18:H18"/>
    <mergeCell ref="C21:H21"/>
  </mergeCells>
  <pageMargins left="0.7" right="0.7" top="0.75" bottom="0.75" header="0.3" footer="0.3"/>
  <pageSetup paperSize="9"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SharedWithUsers xmlns="00946752-5514-4cff-9906-054ea5e5651f">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5442DD-95BC-40C3-B98C-36AC718FED1D}">
  <ds:schemaRefs>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purl.org/dc/elements/1.1/"/>
    <ds:schemaRef ds:uri="00946752-5514-4cff-9906-054ea5e5651f"/>
    <ds:schemaRef ds:uri="81d8d315-5c27-498a-814b-29eabcac6a43"/>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229AA99-B9A1-4C3A-8AEB-5E911B5518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FB98F7-A582-4F68-BDE5-3984B7B4AECC}">
  <ds:schemaRefs>
    <ds:schemaRef ds:uri="http://schemas.microsoft.com/sharepoint/v3/contenttype/forms"/>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7</vt:i4>
      </vt:variant>
    </vt:vector>
  </HeadingPairs>
  <TitlesOfParts>
    <vt:vector size="14" baseType="lpstr">
      <vt:lpstr>Instructies</vt:lpstr>
      <vt:lpstr>Tabbladen</vt:lpstr>
      <vt:lpstr>1, Bouwblok Tarievenblad</vt:lpstr>
      <vt:lpstr>2, EMVI Casus Voorbezinktank</vt:lpstr>
      <vt:lpstr>3, EMVI Casus Influent Gemaal</vt:lpstr>
      <vt:lpstr>4, EMVI Bouwblok Calculatie</vt:lpstr>
      <vt:lpstr>5, Kostenraming Tarievenblad</vt:lpstr>
      <vt:lpstr>'1, Bouwblok Tarievenblad'!Afdrukbereik</vt:lpstr>
      <vt:lpstr>'2, EMVI Casus Voorbezinktank'!Afdrukbereik</vt:lpstr>
      <vt:lpstr>'3, EMVI Casus Influent Gemaal'!Afdrukbereik</vt:lpstr>
      <vt:lpstr>'4, EMVI Bouwblok Calculatie'!Afdrukbereik</vt:lpstr>
      <vt:lpstr>'5, Kostenraming Tarievenblad'!Afdrukbereik</vt:lpstr>
      <vt:lpstr>Instructies!Afdrukbereik</vt:lpstr>
      <vt:lpstr>Tabbladen!Afdrukbereik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Overeem, Brenda</dc:creator>
  <cp:keywords/>
  <dc:description/>
  <cp:lastModifiedBy>Overeem, Brenda</cp:lastModifiedBy>
  <cp:revision/>
  <cp:lastPrinted>2026-03-09T07:09:03Z</cp:lastPrinted>
  <dcterms:created xsi:type="dcterms:W3CDTF">2025-12-23T12:21:53Z</dcterms:created>
  <dcterms:modified xsi:type="dcterms:W3CDTF">2026-03-09T07:22:05Z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Order">
    <vt:r8>6505200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